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55" firstSheet="8" activeTab="11"/>
  </bookViews>
  <sheets>
    <sheet name="1-1部门收支总体情况表" sheetId="1" r:id="rId1"/>
    <sheet name="1-2部门收入总体情况表" sheetId="2" r:id="rId2"/>
    <sheet name="1-3部门支出总体情况表" sheetId="3" r:id="rId3"/>
    <sheet name="2-1财政拨款收支总体情况表" sheetId="4" r:id="rId4"/>
    <sheet name="2-2一般公共预算支出情况表" sheetId="5" r:id="rId5"/>
    <sheet name="2-3一般公共预算基本支出情况表" sheetId="6" r:id="rId6"/>
    <sheet name="2-4一般公共预算项目支出情况表" sheetId="7" r:id="rId7"/>
    <sheet name="2-5一般公共预算“三公”经费支出情况表" sheetId="8" r:id="rId8"/>
    <sheet name="2-6政府性基金预算支出情况表" sheetId="9" r:id="rId9"/>
    <sheet name="2-7政府性基金预算项目支出情况表" sheetId="10" r:id="rId10"/>
    <sheet name="2-8机关运行经费情况表" sheetId="11" r:id="rId11"/>
    <sheet name="2-9政府采购表" sheetId="12" r:id="rId12"/>
  </sheets>
  <definedNames>
    <definedName name="_xlnm.Print_Area" localSheetId="9">'2-7政府性基金预算项目支出情况表'!$A$1:$J$7</definedName>
  </definedNames>
  <calcPr calcId="144525"/>
</workbook>
</file>

<file path=xl/sharedStrings.xml><?xml version="1.0" encoding="utf-8"?>
<sst xmlns="http://schemas.openxmlformats.org/spreadsheetml/2006/main" count="806" uniqueCount="258">
  <si>
    <t>部门收支总体情况表</t>
  </si>
  <si>
    <t>单位：万元</t>
  </si>
  <si>
    <t>收  入</t>
  </si>
  <si>
    <t>支 出</t>
  </si>
  <si>
    <t>项目</t>
  </si>
  <si>
    <t>2019年预算</t>
  </si>
  <si>
    <t>合计</t>
  </si>
  <si>
    <t>一般公共预算</t>
  </si>
  <si>
    <t>政府性基金预算</t>
  </si>
  <si>
    <t>国有资本经营预算</t>
  </si>
  <si>
    <t>纳入财政专户管理收费</t>
  </si>
  <si>
    <t>单位其他收入</t>
  </si>
  <si>
    <t>一般公共预算结余</t>
  </si>
  <si>
    <t>政府性基金预算结余结转</t>
  </si>
  <si>
    <t>纳入财政专户管理收费结余结转</t>
  </si>
  <si>
    <t>单位其他结余结转</t>
  </si>
  <si>
    <t>一、一般公共预算</t>
  </si>
  <si>
    <t>一、基本支出</t>
  </si>
  <si>
    <t>二、政府性基金预算</t>
  </si>
  <si>
    <t>（一）工资福利支出</t>
  </si>
  <si>
    <t>三、国有资本经营预算</t>
  </si>
  <si>
    <t>（二）公用经费支出</t>
  </si>
  <si>
    <t>四、纳入财政专户管理收费</t>
  </si>
  <si>
    <t>（三）对个人和家庭的补助</t>
  </si>
  <si>
    <t>五、单位其他收入</t>
  </si>
  <si>
    <t>二、项目支出</t>
  </si>
  <si>
    <t>本  年  收  入  合  计</t>
  </si>
  <si>
    <t>本  年  支　出  合  计</t>
  </si>
  <si>
    <t>加：上年结余</t>
  </si>
  <si>
    <t>一般公共预算结余结转</t>
  </si>
  <si>
    <t xml:space="preserve">    纳入财政专户管理收费结余结转</t>
  </si>
  <si>
    <t xml:space="preserve">    单位其他结余结转</t>
  </si>
  <si>
    <t>收　入　总　计</t>
  </si>
  <si>
    <t>支   出   总   计</t>
  </si>
  <si>
    <t>部门收入总体情况表</t>
  </si>
  <si>
    <t>项     目</t>
  </si>
  <si>
    <t>金额</t>
  </si>
  <si>
    <t>总    计</t>
  </si>
  <si>
    <t>一、本年收入合计</t>
  </si>
  <si>
    <t>（一）一般公共预算小计</t>
  </si>
  <si>
    <t>1、财政拨款</t>
  </si>
  <si>
    <t>2、一般债务收入</t>
  </si>
  <si>
    <t>3、盘活存量资金</t>
  </si>
  <si>
    <t>（二）政府性基金预算小计</t>
  </si>
  <si>
    <t>1、政府性基金收入</t>
  </si>
  <si>
    <t>2、专项债务收入</t>
  </si>
  <si>
    <t>3、盘活存量资金（基金）</t>
  </si>
  <si>
    <t xml:space="preserve">    （三）国有资本经营收入</t>
  </si>
  <si>
    <t xml:space="preserve">    （四）纳入财政专户管理收费</t>
  </si>
  <si>
    <t xml:space="preserve">    （五）单位其他收入</t>
  </si>
  <si>
    <t>二、结余结转收入合计</t>
  </si>
  <si>
    <t>（一）一般公共预算结余</t>
  </si>
  <si>
    <t>（二）政府性基金预算结余结转</t>
  </si>
  <si>
    <t>（三）纳入财政专户管理收费结余结转</t>
  </si>
  <si>
    <t>（四）单位其他结余结转</t>
  </si>
  <si>
    <t>2019年部门支出总体情况表</t>
  </si>
  <si>
    <t>科目编码</t>
  </si>
  <si>
    <t>部门代码</t>
  </si>
  <si>
    <t>部门名称</t>
  </si>
  <si>
    <t>科目名称</t>
  </si>
  <si>
    <t>总计</t>
  </si>
  <si>
    <t>基本支出</t>
  </si>
  <si>
    <t>项目支出</t>
  </si>
  <si>
    <t>类</t>
  </si>
  <si>
    <t>款</t>
  </si>
  <si>
    <t>项</t>
  </si>
  <si>
    <t>工资福利支出</t>
  </si>
  <si>
    <t>公用经费</t>
  </si>
  <si>
    <t>对个人和家庭的补助</t>
  </si>
  <si>
    <t>运转类</t>
  </si>
  <si>
    <t>专项资金类</t>
  </si>
  <si>
    <t>投资类</t>
  </si>
  <si>
    <t>其他</t>
  </si>
  <si>
    <t>**</t>
  </si>
  <si>
    <t>乡镇单位小计</t>
  </si>
  <si>
    <t>201</t>
  </si>
  <si>
    <t>03</t>
  </si>
  <si>
    <t>01</t>
  </si>
  <si>
    <t>014012</t>
  </si>
  <si>
    <t>乡镇单位</t>
  </si>
  <si>
    <t>2010301  行政运行</t>
  </si>
  <si>
    <t>02</t>
  </si>
  <si>
    <t>2010302  一般行政管理事务</t>
  </si>
  <si>
    <t>29</t>
  </si>
  <si>
    <t>2012901  行政运行</t>
  </si>
  <si>
    <t>31</t>
  </si>
  <si>
    <t>2013101  行政运行</t>
  </si>
  <si>
    <t>207</t>
  </si>
  <si>
    <t>09</t>
  </si>
  <si>
    <t>2070109  群众文化</t>
  </si>
  <si>
    <t>208</t>
  </si>
  <si>
    <t>05</t>
  </si>
  <si>
    <t>04</t>
  </si>
  <si>
    <t>2080504  未归口管理的行政单位离退休</t>
  </si>
  <si>
    <t>99</t>
  </si>
  <si>
    <t>2080599  其他行政事业单位离退休支出</t>
  </si>
  <si>
    <t>08</t>
  </si>
  <si>
    <t>2080805  义务兵优待</t>
  </si>
  <si>
    <t>210</t>
  </si>
  <si>
    <t>07</t>
  </si>
  <si>
    <t>16</t>
  </si>
  <si>
    <t>2100716  计划生育机构</t>
  </si>
  <si>
    <t>213</t>
  </si>
  <si>
    <t>2130104  事业运行</t>
  </si>
  <si>
    <t>2130204  事业机构</t>
  </si>
  <si>
    <t>2130301  行政运行</t>
  </si>
  <si>
    <t>221</t>
  </si>
  <si>
    <t>2210201  住房公积金</t>
  </si>
  <si>
    <t>227</t>
  </si>
  <si>
    <t>227  预备费</t>
  </si>
  <si>
    <t>部门财政拨款收支总体情况表</t>
  </si>
  <si>
    <t>一、一般公共服务支出</t>
  </si>
  <si>
    <t>二、外交支出</t>
  </si>
  <si>
    <t>三、国防支出</t>
  </si>
  <si>
    <t>四、公共安全支出</t>
  </si>
  <si>
    <t>五、教育支出</t>
  </si>
  <si>
    <t>六、科学技术支出</t>
  </si>
  <si>
    <t>七、文化体育与传媒支出</t>
  </si>
  <si>
    <t>八、社会保障和就业支出</t>
  </si>
  <si>
    <t>九、社会保险基金支出</t>
  </si>
  <si>
    <t>十、卫生健康支出</t>
  </si>
  <si>
    <t>十一、节能环保支出</t>
  </si>
  <si>
    <t>十二、城乡社区支出</t>
  </si>
  <si>
    <t>十三、农林水支出</t>
  </si>
  <si>
    <t>十四、交通运输支出</t>
  </si>
  <si>
    <t>十五、资源勘探电力信息等支出</t>
  </si>
  <si>
    <t>十六、商业服务业等支出</t>
  </si>
  <si>
    <t>十七、金融支出</t>
  </si>
  <si>
    <t>十九、援助其他地区支出</t>
  </si>
  <si>
    <t>二十、国土海洋气象等支出</t>
  </si>
  <si>
    <t>二十一、住房保障支出</t>
  </si>
  <si>
    <t>二十二、粮油物资储备支出</t>
  </si>
  <si>
    <t>二十三、国有资本经营预算支出</t>
  </si>
  <si>
    <t>二十四、灾害防治及应急管理支出</t>
  </si>
  <si>
    <t>二十七、预备费</t>
  </si>
  <si>
    <t>二十九、其他支出</t>
  </si>
  <si>
    <t>三十、转移性支出</t>
  </si>
  <si>
    <t>三十一、债务还本支出</t>
  </si>
  <si>
    <t>三十二、债务付息支出</t>
  </si>
  <si>
    <t>三十三、债务发行费用支出</t>
  </si>
  <si>
    <t>一般公共预算支出情况表</t>
  </si>
  <si>
    <t>单位代码</t>
  </si>
  <si>
    <t>单位名称</t>
  </si>
  <si>
    <t>单位名称（功能科目）</t>
  </si>
  <si>
    <t>获嘉县太山镇人民政府小计</t>
  </si>
  <si>
    <t>014012011001</t>
  </si>
  <si>
    <t>获嘉县太山镇人民政府</t>
  </si>
  <si>
    <t>一般公共预算基本支出情况表</t>
  </si>
  <si>
    <t>经济科目编码</t>
  </si>
  <si>
    <t>一般公共预算拨款</t>
  </si>
  <si>
    <t>工资福利支出小计</t>
  </si>
  <si>
    <t>对个人和家庭的补助支出小计</t>
  </si>
  <si>
    <t>基本工资</t>
  </si>
  <si>
    <t xml:space="preserve">         离休费</t>
  </si>
  <si>
    <t>津贴补贴</t>
  </si>
  <si>
    <t xml:space="preserve">         退休费</t>
  </si>
  <si>
    <t>奖金</t>
  </si>
  <si>
    <t xml:space="preserve">         退职（役）费</t>
  </si>
  <si>
    <t>06</t>
  </si>
  <si>
    <t>伙食补助费</t>
  </si>
  <si>
    <t xml:space="preserve">         抚恤金</t>
  </si>
  <si>
    <t>绩效工资</t>
  </si>
  <si>
    <t xml:space="preserve">         生活补助</t>
  </si>
  <si>
    <t>机关事业单位基本养老保险缴费</t>
  </si>
  <si>
    <t xml:space="preserve">         救济费</t>
  </si>
  <si>
    <t>职业年金缴费</t>
  </si>
  <si>
    <t xml:space="preserve">         医疗费补助</t>
  </si>
  <si>
    <t>职工基本医疗保险缴费</t>
  </si>
  <si>
    <t xml:space="preserve">         助学金</t>
  </si>
  <si>
    <t>公务员医疗补助缴费</t>
  </si>
  <si>
    <t xml:space="preserve">         奖励金</t>
  </si>
  <si>
    <t>其他社会保障缴费</t>
  </si>
  <si>
    <t xml:space="preserve">         个人农业生产补贴</t>
  </si>
  <si>
    <t>住房公积金</t>
  </si>
  <si>
    <t xml:space="preserve">         其他对个人和家庭的补助支出</t>
  </si>
  <si>
    <t>医疗费</t>
  </si>
  <si>
    <t>其他资本性支出小计</t>
  </si>
  <si>
    <t>其他工资福利支出</t>
  </si>
  <si>
    <t xml:space="preserve">         房屋建筑物购建</t>
  </si>
  <si>
    <t>商品和服务支出小计</t>
  </si>
  <si>
    <t xml:space="preserve">         办公设备购置</t>
  </si>
  <si>
    <t>办公费</t>
  </si>
  <si>
    <t xml:space="preserve">         专用设备购置</t>
  </si>
  <si>
    <t>印刷费</t>
  </si>
  <si>
    <t xml:space="preserve">         基础设施建设</t>
  </si>
  <si>
    <t>咨询费</t>
  </si>
  <si>
    <t xml:space="preserve">         大型修缮</t>
  </si>
  <si>
    <t>手续费</t>
  </si>
  <si>
    <t xml:space="preserve">         信息网络及软件购置更新</t>
  </si>
  <si>
    <t>水费</t>
  </si>
  <si>
    <t xml:space="preserve">         物资储备</t>
  </si>
  <si>
    <t>电费</t>
  </si>
  <si>
    <t xml:space="preserve">         土地补偿</t>
  </si>
  <si>
    <t>邮电费</t>
  </si>
  <si>
    <t xml:space="preserve">         安置补助</t>
  </si>
  <si>
    <t>取暖费</t>
  </si>
  <si>
    <t xml:space="preserve">         地上附着物和青苗补偿</t>
  </si>
  <si>
    <t>物业管理费</t>
  </si>
  <si>
    <t xml:space="preserve">         拆迁补偿</t>
  </si>
  <si>
    <t>差旅费</t>
  </si>
  <si>
    <t xml:space="preserve">         公务用车购置</t>
  </si>
  <si>
    <t>因公出国（境）费用</t>
  </si>
  <si>
    <t xml:space="preserve">         其他交通工具购置</t>
  </si>
  <si>
    <t>维修（护）费</t>
  </si>
  <si>
    <t xml:space="preserve">         文物和陈列品购置</t>
  </si>
  <si>
    <t>租赁费</t>
  </si>
  <si>
    <t xml:space="preserve">         无形资产购置</t>
  </si>
  <si>
    <t>会议费</t>
  </si>
  <si>
    <t xml:space="preserve">         其他资本性支出</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</si>
  <si>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</si>
  <si>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</si>
  <si>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</si>
  <si>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</si>
  <si>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</si>
  <si>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</si>
  <si>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</si>
  <si>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</si>
  <si>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</si>
  <si>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</si>
  <si>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</si>
  <si>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</si>
  <si>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</si>
  <si>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 xml:space="preserve">            基本支出总计</t>
  </si>
  <si>
    <t>一般公共预算安排项目支出情况表</t>
  </si>
  <si>
    <t>单位编码</t>
  </si>
  <si>
    <t>项目名称</t>
  </si>
  <si>
    <t>项目内容</t>
  </si>
  <si>
    <t>项目绩效目标</t>
  </si>
  <si>
    <t>物业补</t>
  </si>
  <si>
    <t>还财政款</t>
  </si>
  <si>
    <t>政府日常运行</t>
  </si>
  <si>
    <t>抚恤义务兵优待</t>
  </si>
  <si>
    <t>预备费</t>
  </si>
  <si>
    <t>一般公共预算“三公”经费支出情况表</t>
  </si>
  <si>
    <t>2019年预算数</t>
  </si>
  <si>
    <t>公务用车购置及运行费</t>
  </si>
  <si>
    <t>公务车购置</t>
  </si>
  <si>
    <t>政府性基金预算支出情况表</t>
  </si>
  <si>
    <t>功能科目</t>
  </si>
  <si>
    <t>商品和服务支出</t>
  </si>
  <si>
    <t>政府性基金预算项目支出情况表</t>
  </si>
  <si>
    <t>机关运行经费情况表</t>
  </si>
  <si>
    <t>财政拨款（含上年结余）</t>
  </si>
  <si>
    <t>办公设备购置</t>
  </si>
  <si>
    <t>机关运行经费总计</t>
  </si>
  <si>
    <t>2019年政府采购及新增资产配置计划表</t>
  </si>
  <si>
    <t>预算项目名称</t>
  </si>
  <si>
    <t>采购项目明细</t>
  </si>
  <si>
    <t>拟采购方式</t>
  </si>
  <si>
    <t>其中：财政拨款</t>
  </si>
  <si>
    <t>采购项目类别</t>
  </si>
  <si>
    <t>是否属资产购置项目</t>
  </si>
  <si>
    <t>城乡环境保护</t>
  </si>
  <si>
    <t>服务类</t>
  </si>
  <si>
    <t>否</t>
  </si>
  <si>
    <t>公开招标</t>
  </si>
  <si>
    <t>货物类</t>
  </si>
  <si>
    <t>协议供货、定点采购</t>
  </si>
</sst>
</file>

<file path=xl/styles.xml><?xml version="1.0" encoding="utf-8"?>
<styleSheet xmlns="http://schemas.openxmlformats.org/spreadsheetml/2006/main">
  <numFmts count="5">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0.0_ "/>
  </numFmts>
  <fonts count="37">
    <font>
      <sz val="11"/>
      <color theme="1"/>
      <name val="宋体"/>
      <charset val="134"/>
      <scheme val="minor"/>
    </font>
    <font>
      <sz val="18"/>
      <color rgb="FF000000"/>
      <name val="黑体"/>
      <family val="2"/>
      <charset val="134"/>
    </font>
    <font>
      <sz val="11"/>
      <color rgb="FF000000"/>
      <name val="黑体"/>
      <family val="2"/>
      <charset val="134"/>
    </font>
    <font>
      <sz val="9"/>
      <color rgb="FF000000"/>
      <name val="新宋体"/>
      <family val="3"/>
      <charset val="134"/>
    </font>
    <font>
      <sz val="11"/>
      <color rgb="FF000000"/>
      <name val="宋体"/>
      <charset val="134"/>
    </font>
    <font>
      <sz val="10"/>
      <color rgb="FF000000"/>
      <name val="宋体"/>
      <charset val="134"/>
    </font>
    <font>
      <sz val="22"/>
      <color rgb="FF000000"/>
      <name val="黑体"/>
      <family val="3"/>
      <charset val="134"/>
    </font>
    <font>
      <sz val="12"/>
      <color rgb="FF000000"/>
      <name val="宋体"/>
      <charset val="134"/>
    </font>
    <font>
      <sz val="10"/>
      <color rgb="FF000000"/>
      <name val="新宋体"/>
      <family val="3"/>
      <charset val="134"/>
    </font>
    <font>
      <b/>
      <sz val="18"/>
      <color rgb="FF000000"/>
      <name val="宋体"/>
      <charset val="134"/>
    </font>
    <font>
      <sz val="9"/>
      <color rgb="FF000000"/>
      <name val="宋体"/>
      <charset val="134"/>
    </font>
    <font>
      <sz val="9"/>
      <color rgb="FF000000"/>
      <name val="黑体"/>
      <family val="2"/>
      <charset val="134"/>
    </font>
    <font>
      <sz val="8"/>
      <color rgb="FF000000"/>
      <name val="宋体"/>
      <charset val="134"/>
    </font>
    <font>
      <sz val="9"/>
      <color rgb="FF000000"/>
      <name val="黑体"/>
      <charset val="134"/>
    </font>
    <font>
      <sz val="18"/>
      <color rgb="FF000000"/>
      <name val="宋体"/>
      <charset val="134"/>
    </font>
    <font>
      <b/>
      <sz val="20"/>
      <color rgb="FF000000"/>
      <name val="宋体"/>
      <charset val="134"/>
    </font>
    <font>
      <sz val="9"/>
      <color rgb="FFFF0000"/>
      <name val="宋体"/>
      <charset val="134"/>
    </font>
    <font>
      <sz val="11"/>
      <color theme="1"/>
      <name val="宋体"/>
      <charset val="0"/>
      <scheme val="minor"/>
    </font>
    <font>
      <sz val="11"/>
      <color theme="0"/>
      <name val="宋体"/>
      <charset val="0"/>
      <scheme val="minor"/>
    </font>
    <font>
      <b/>
      <sz val="13"/>
      <color theme="3"/>
      <name val="宋体"/>
      <charset val="134"/>
      <scheme val="minor"/>
    </font>
    <font>
      <sz val="11"/>
      <color theme="1"/>
      <name val="宋体"/>
      <charset val="134"/>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sz val="11"/>
      <color rgb="FF006100"/>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rgb="FFCCCCFF"/>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rgb="FFFFEB9C"/>
        <bgColor indexed="64"/>
      </patternFill>
    </fill>
    <fill>
      <patternFill patternType="solid">
        <fgColor rgb="FFF2F2F2"/>
        <bgColor indexed="64"/>
      </patternFill>
    </fill>
    <fill>
      <patternFill patternType="solid">
        <fgColor theme="4"/>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6"/>
        <bgColor indexed="64"/>
      </patternFill>
    </fill>
    <fill>
      <patternFill patternType="solid">
        <fgColor theme="4" tint="0.799981688894314"/>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399975585192419"/>
        <bgColor indexed="64"/>
      </patternFill>
    </fill>
  </fills>
  <borders count="27">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C0C0C0"/>
      </left>
      <right style="thin">
        <color rgb="FF000000"/>
      </right>
      <top style="thin">
        <color rgb="FFC0C0C0"/>
      </top>
      <bottom/>
      <diagonal/>
    </border>
    <border>
      <left style="thin">
        <color rgb="FF000000"/>
      </left>
      <right style="thin">
        <color rgb="FF000000"/>
      </right>
      <top style="thin">
        <color rgb="FFC0C0C0"/>
      </top>
      <bottom/>
      <diagonal/>
    </border>
    <border>
      <left style="thin">
        <color rgb="FF000000"/>
      </left>
      <right/>
      <top style="thin">
        <color rgb="FFC0C0C0"/>
      </top>
      <bottom/>
      <diagonal/>
    </border>
    <border>
      <left style="thin">
        <color rgb="FF000000"/>
      </left>
      <right/>
      <top/>
      <bottom style="thin">
        <color rgb="FFC0C0C0"/>
      </bottom>
      <diagonal/>
    </border>
    <border>
      <left style="thin">
        <color rgb="FF000000"/>
      </left>
      <right/>
      <top style="thin">
        <color rgb="FFC0C0C0"/>
      </top>
      <bottom style="thin">
        <color rgb="FFC0C0C0"/>
      </bottom>
      <diagonal/>
    </border>
    <border>
      <left/>
      <right/>
      <top style="thin">
        <color rgb="FFC0C0C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20" fillId="0" borderId="0" applyFont="0" applyFill="0" applyBorder="0" applyAlignment="0" applyProtection="0">
      <alignment vertical="center"/>
    </xf>
    <xf numFmtId="0" fontId="17" fillId="10" borderId="0" applyNumberFormat="0" applyBorder="0" applyAlignment="0" applyProtection="0">
      <alignment vertical="center"/>
    </xf>
    <xf numFmtId="0" fontId="26" fillId="18" borderId="22"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17" fillId="5" borderId="0" applyNumberFormat="0" applyBorder="0" applyAlignment="0" applyProtection="0">
      <alignment vertical="center"/>
    </xf>
    <xf numFmtId="0" fontId="21" fillId="16" borderId="0" applyNumberFormat="0" applyBorder="0" applyAlignment="0" applyProtection="0">
      <alignment vertical="center"/>
    </xf>
    <xf numFmtId="43" fontId="20" fillId="0" borderId="0" applyFont="0" applyFill="0" applyBorder="0" applyAlignment="0" applyProtection="0">
      <alignment vertical="center"/>
    </xf>
    <xf numFmtId="0" fontId="18" fillId="9" borderId="0" applyNumberFormat="0" applyBorder="0" applyAlignment="0" applyProtection="0">
      <alignment vertical="center"/>
    </xf>
    <xf numFmtId="0" fontId="29" fillId="0" borderId="0" applyNumberFormat="0" applyFill="0" applyBorder="0" applyAlignment="0" applyProtection="0">
      <alignment vertical="center"/>
    </xf>
    <xf numFmtId="9" fontId="20" fillId="0" borderId="0" applyFont="0" applyFill="0" applyBorder="0" applyAlignment="0" applyProtection="0">
      <alignment vertical="center"/>
    </xf>
    <xf numFmtId="0" fontId="33" fillId="0" borderId="0" applyNumberFormat="0" applyFill="0" applyBorder="0" applyAlignment="0" applyProtection="0">
      <alignment vertical="center"/>
    </xf>
    <xf numFmtId="0" fontId="20" fillId="17" borderId="21" applyNumberFormat="0" applyFont="0" applyAlignment="0" applyProtection="0">
      <alignment vertical="center"/>
    </xf>
    <xf numFmtId="0" fontId="18" fillId="25" borderId="0" applyNumberFormat="0" applyBorder="0" applyAlignment="0" applyProtection="0">
      <alignment vertical="center"/>
    </xf>
    <xf numFmtId="0" fontId="2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3" fillId="0" borderId="19" applyNumberFormat="0" applyFill="0" applyAlignment="0" applyProtection="0">
      <alignment vertical="center"/>
    </xf>
    <xf numFmtId="0" fontId="19" fillId="0" borderId="19" applyNumberFormat="0" applyFill="0" applyAlignment="0" applyProtection="0">
      <alignment vertical="center"/>
    </xf>
    <xf numFmtId="0" fontId="18" fillId="15" borderId="0" applyNumberFormat="0" applyBorder="0" applyAlignment="0" applyProtection="0">
      <alignment vertical="center"/>
    </xf>
    <xf numFmtId="0" fontId="25" fillId="0" borderId="25" applyNumberFormat="0" applyFill="0" applyAlignment="0" applyProtection="0">
      <alignment vertical="center"/>
    </xf>
    <xf numFmtId="0" fontId="18" fillId="24" borderId="0" applyNumberFormat="0" applyBorder="0" applyAlignment="0" applyProtection="0">
      <alignment vertical="center"/>
    </xf>
    <xf numFmtId="0" fontId="28" fillId="20" borderId="23" applyNumberFormat="0" applyAlignment="0" applyProtection="0">
      <alignment vertical="center"/>
    </xf>
    <xf numFmtId="0" fontId="31" fillId="20" borderId="22" applyNumberFormat="0" applyAlignment="0" applyProtection="0">
      <alignment vertical="center"/>
    </xf>
    <xf numFmtId="0" fontId="34" fillId="26" borderId="26" applyNumberFormat="0" applyAlignment="0" applyProtection="0">
      <alignment vertical="center"/>
    </xf>
    <xf numFmtId="0" fontId="17" fillId="14" borderId="0" applyNumberFormat="0" applyBorder="0" applyAlignment="0" applyProtection="0">
      <alignment vertical="center"/>
    </xf>
    <xf numFmtId="0" fontId="18" fillId="29" borderId="0" applyNumberFormat="0" applyBorder="0" applyAlignment="0" applyProtection="0">
      <alignment vertical="center"/>
    </xf>
    <xf numFmtId="0" fontId="22" fillId="0" borderId="20" applyNumberFormat="0" applyFill="0" applyAlignment="0" applyProtection="0">
      <alignment vertical="center"/>
    </xf>
    <xf numFmtId="0" fontId="30" fillId="0" borderId="24" applyNumberFormat="0" applyFill="0" applyAlignment="0" applyProtection="0">
      <alignment vertical="center"/>
    </xf>
    <xf numFmtId="0" fontId="36" fillId="30" borderId="0" applyNumberFormat="0" applyBorder="0" applyAlignment="0" applyProtection="0">
      <alignment vertical="center"/>
    </xf>
    <xf numFmtId="0" fontId="27" fillId="19" borderId="0" applyNumberFormat="0" applyBorder="0" applyAlignment="0" applyProtection="0">
      <alignment vertical="center"/>
    </xf>
    <xf numFmtId="0" fontId="17" fillId="4" borderId="0" applyNumberFormat="0" applyBorder="0" applyAlignment="0" applyProtection="0">
      <alignment vertical="center"/>
    </xf>
    <xf numFmtId="0" fontId="18" fillId="21" borderId="0" applyNumberFormat="0" applyBorder="0" applyAlignment="0" applyProtection="0">
      <alignment vertical="center"/>
    </xf>
    <xf numFmtId="0" fontId="17" fillId="28" borderId="0" applyNumberFormat="0" applyBorder="0" applyAlignment="0" applyProtection="0">
      <alignment vertical="center"/>
    </xf>
    <xf numFmtId="0" fontId="17" fillId="33" borderId="0" applyNumberFormat="0" applyBorder="0" applyAlignment="0" applyProtection="0">
      <alignment vertical="center"/>
    </xf>
    <xf numFmtId="0" fontId="17" fillId="32" borderId="0" applyNumberFormat="0" applyBorder="0" applyAlignment="0" applyProtection="0">
      <alignment vertical="center"/>
    </xf>
    <xf numFmtId="0" fontId="17" fillId="13" borderId="0" applyNumberFormat="0" applyBorder="0" applyAlignment="0" applyProtection="0">
      <alignment vertical="center"/>
    </xf>
    <xf numFmtId="0" fontId="18" fillId="27" borderId="0" applyNumberFormat="0" applyBorder="0" applyAlignment="0" applyProtection="0">
      <alignment vertical="center"/>
    </xf>
    <xf numFmtId="0" fontId="18" fillId="23" borderId="0" applyNumberFormat="0" applyBorder="0" applyAlignment="0" applyProtection="0">
      <alignment vertical="center"/>
    </xf>
    <xf numFmtId="0" fontId="17" fillId="31" borderId="0" applyNumberFormat="0" applyBorder="0" applyAlignment="0" applyProtection="0">
      <alignment vertical="center"/>
    </xf>
    <xf numFmtId="0" fontId="17" fillId="12" borderId="0" applyNumberFormat="0" applyBorder="0" applyAlignment="0" applyProtection="0">
      <alignment vertical="center"/>
    </xf>
    <xf numFmtId="0" fontId="18" fillId="11" borderId="0" applyNumberFormat="0" applyBorder="0" applyAlignment="0" applyProtection="0">
      <alignment vertical="center"/>
    </xf>
    <xf numFmtId="0" fontId="17" fillId="8" borderId="0" applyNumberFormat="0" applyBorder="0" applyAlignment="0" applyProtection="0">
      <alignment vertical="center"/>
    </xf>
    <xf numFmtId="0" fontId="18" fillId="34" borderId="0" applyNumberFormat="0" applyBorder="0" applyAlignment="0" applyProtection="0">
      <alignment vertical="center"/>
    </xf>
    <xf numFmtId="0" fontId="18" fillId="7" borderId="0" applyNumberFormat="0" applyBorder="0" applyAlignment="0" applyProtection="0">
      <alignment vertical="center"/>
    </xf>
    <xf numFmtId="0" fontId="17" fillId="22" borderId="0" applyNumberFormat="0" applyBorder="0" applyAlignment="0" applyProtection="0">
      <alignment vertical="center"/>
    </xf>
    <xf numFmtId="0" fontId="18" fillId="6" borderId="0" applyNumberFormat="0" applyBorder="0" applyAlignment="0" applyProtection="0">
      <alignment vertical="center"/>
    </xf>
  </cellStyleXfs>
  <cellXfs count="138">
    <xf numFmtId="0" fontId="0" fillId="0" borderId="0" xfId="0">
      <alignment vertical="center"/>
    </xf>
    <xf numFmtId="0" fontId="1"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0" borderId="5" xfId="0" applyFont="1" applyBorder="1" applyAlignment="1">
      <alignment horizontal="center" vertical="center" wrapText="1"/>
    </xf>
    <xf numFmtId="0" fontId="2" fillId="0" borderId="5" xfId="0" applyFont="1" applyBorder="1" applyAlignment="1">
      <alignment horizontal="left" vertical="center" wrapText="1"/>
    </xf>
    <xf numFmtId="0" fontId="2" fillId="0" borderId="5" xfId="0" applyFont="1" applyBorder="1" applyAlignment="1">
      <alignment horizontal="center" vertical="center" wrapText="1"/>
    </xf>
    <xf numFmtId="1" fontId="2" fillId="0" borderId="5" xfId="0" applyNumberFormat="1" applyFont="1" applyBorder="1" applyAlignment="1">
      <alignment horizontal="center" vertical="center" wrapText="1"/>
    </xf>
    <xf numFmtId="0" fontId="4" fillId="0" borderId="5" xfId="0" applyFont="1" applyBorder="1" applyAlignment="1">
      <alignment horizontal="center" vertical="center" wrapText="1"/>
    </xf>
    <xf numFmtId="4" fontId="4" fillId="0" borderId="5" xfId="0" applyNumberFormat="1" applyFont="1" applyBorder="1" applyAlignment="1">
      <alignment horizontal="right" vertical="center" wrapText="1"/>
    </xf>
    <xf numFmtId="0" fontId="5" fillId="0" borderId="5" xfId="0" applyFont="1" applyBorder="1" applyAlignment="1">
      <alignment horizontal="left" vertical="center" wrapText="1"/>
    </xf>
    <xf numFmtId="4" fontId="5" fillId="0" borderId="5" xfId="0" applyNumberFormat="1" applyFont="1" applyBorder="1" applyAlignment="1">
      <alignment horizontal="right" vertical="center" wrapText="1"/>
    </xf>
    <xf numFmtId="0" fontId="2" fillId="0" borderId="6" xfId="0" applyFont="1" applyBorder="1" applyAlignment="1">
      <alignment horizontal="left" vertical="center" wrapText="1"/>
    </xf>
    <xf numFmtId="0" fontId="4" fillId="0" borderId="0" xfId="0" applyFont="1" applyAlignment="1">
      <alignment horizontal="left" vertical="center" wrapText="1"/>
    </xf>
    <xf numFmtId="0" fontId="4" fillId="0" borderId="3" xfId="0" applyFont="1" applyBorder="1" applyAlignment="1">
      <alignment horizontal="left" vertical="center" wrapText="1"/>
    </xf>
    <xf numFmtId="0" fontId="5" fillId="0" borderId="3" xfId="0" applyFont="1" applyBorder="1" applyAlignment="1">
      <alignment horizontal="left" vertical="center" wrapText="1"/>
    </xf>
    <xf numFmtId="0" fontId="5" fillId="0" borderId="0" xfId="0" applyFont="1" applyAlignment="1">
      <alignment horizontal="lef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4" xfId="0" applyFont="1" applyBorder="1" applyAlignment="1">
      <alignment horizontal="left" vertical="center" wrapText="1"/>
    </xf>
    <xf numFmtId="0" fontId="7" fillId="0" borderId="5" xfId="0" applyFont="1" applyBorder="1" applyAlignment="1">
      <alignment horizontal="center" wrapText="1"/>
    </xf>
    <xf numFmtId="0" fontId="7" fillId="0" borderId="5" xfId="0" applyFont="1" applyBorder="1" applyAlignment="1">
      <alignment horizontal="center" vertical="center" wrapText="1"/>
    </xf>
    <xf numFmtId="1" fontId="4" fillId="0" borderId="5" xfId="0" applyNumberFormat="1" applyFont="1" applyBorder="1" applyAlignment="1">
      <alignment horizontal="left" vertical="center" wrapText="1"/>
    </xf>
    <xf numFmtId="0" fontId="4" fillId="0" borderId="5" xfId="0" applyFont="1" applyBorder="1" applyAlignment="1">
      <alignment horizontal="left" vertical="center" wrapText="1"/>
    </xf>
    <xf numFmtId="0" fontId="8" fillId="0" borderId="5" xfId="0" applyFont="1" applyBorder="1" applyAlignment="1">
      <alignment horizontal="left" vertical="center" wrapText="1" indent="2"/>
    </xf>
    <xf numFmtId="0" fontId="8" fillId="0" borderId="5" xfId="0" applyFont="1" applyBorder="1" applyAlignment="1">
      <alignment horizontal="left" vertical="center" wrapText="1"/>
    </xf>
    <xf numFmtId="0" fontId="8" fillId="0" borderId="5" xfId="0" applyFont="1" applyBorder="1" applyAlignment="1">
      <alignment horizontal="center" vertical="center" wrapText="1"/>
    </xf>
    <xf numFmtId="0" fontId="4" fillId="0" borderId="6" xfId="0" applyFont="1" applyBorder="1" applyAlignment="1">
      <alignment horizontal="left" vertical="center" wrapText="1"/>
    </xf>
    <xf numFmtId="0" fontId="9"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4" xfId="0" applyFont="1" applyBorder="1" applyAlignment="1">
      <alignment horizontal="left" vertical="center" wrapText="1"/>
    </xf>
    <xf numFmtId="0" fontId="10" fillId="0" borderId="5" xfId="0" applyFont="1" applyBorder="1" applyAlignment="1">
      <alignment horizontal="center" vertical="center" wrapText="1"/>
    </xf>
    <xf numFmtId="4" fontId="10" fillId="0" borderId="5" xfId="0" applyNumberFormat="1" applyFont="1" applyBorder="1" applyAlignment="1">
      <alignment horizontal="center" vertical="center" wrapText="1"/>
    </xf>
    <xf numFmtId="0" fontId="10" fillId="0" borderId="5" xfId="0" applyFont="1" applyBorder="1" applyAlignment="1">
      <alignment horizontal="left" vertical="center" wrapText="1"/>
    </xf>
    <xf numFmtId="0" fontId="10" fillId="0" borderId="12" xfId="0" applyFont="1" applyBorder="1" applyAlignment="1">
      <alignment horizontal="center" vertical="center" wrapText="1"/>
    </xf>
    <xf numFmtId="0" fontId="10" fillId="0" borderId="0" xfId="0" applyFont="1" applyAlignment="1">
      <alignment horizontal="left" vertical="center" wrapText="1"/>
    </xf>
    <xf numFmtId="0" fontId="10" fillId="0" borderId="4" xfId="0" applyFont="1" applyBorder="1" applyAlignment="1">
      <alignment horizontal="center" vertical="center" wrapText="1"/>
    </xf>
    <xf numFmtId="0" fontId="10" fillId="0" borderId="3" xfId="0" applyFont="1" applyBorder="1" applyAlignment="1">
      <alignment horizontal="left" vertical="center" wrapText="1"/>
    </xf>
    <xf numFmtId="0" fontId="10" fillId="0" borderId="13" xfId="0" applyFont="1" applyBorder="1" applyAlignment="1">
      <alignment horizontal="left" vertical="center" wrapText="1"/>
    </xf>
    <xf numFmtId="0" fontId="10" fillId="0" borderId="5" xfId="0" applyFont="1" applyBorder="1" applyAlignment="1">
      <alignment horizontal="right" vertical="center" wrapText="1"/>
    </xf>
    <xf numFmtId="0" fontId="10" fillId="0" borderId="14" xfId="0" applyFont="1" applyBorder="1" applyAlignment="1">
      <alignment horizontal="left" vertical="center" wrapText="1"/>
    </xf>
    <xf numFmtId="0" fontId="2" fillId="0" borderId="15" xfId="0" applyFont="1" applyBorder="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0" fillId="0" borderId="16"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1" fillId="2" borderId="5" xfId="0" applyFont="1" applyFill="1" applyBorder="1" applyAlignment="1">
      <alignment horizontal="left" vertical="center" wrapText="1"/>
    </xf>
    <xf numFmtId="4" fontId="11" fillId="2" borderId="5" xfId="0" applyNumberFormat="1" applyFont="1" applyFill="1" applyBorder="1" applyAlignment="1">
      <alignment horizontal="right" vertical="center" wrapText="1"/>
    </xf>
    <xf numFmtId="0" fontId="10" fillId="0" borderId="4" xfId="0" applyFont="1" applyBorder="1" applyAlignment="1">
      <alignment horizontal="right" vertical="center" wrapText="1"/>
    </xf>
    <xf numFmtId="0" fontId="1" fillId="0" borderId="2" xfId="0" applyFont="1" applyBorder="1" applyAlignment="1">
      <alignment horizontal="center" vertical="center" wrapText="1"/>
    </xf>
    <xf numFmtId="0" fontId="12" fillId="0" borderId="5" xfId="0" applyFont="1" applyBorder="1" applyAlignment="1">
      <alignment horizontal="center" vertical="center" wrapText="1"/>
    </xf>
    <xf numFmtId="4" fontId="12" fillId="0" borderId="5" xfId="0" applyNumberFormat="1" applyFont="1" applyBorder="1" applyAlignment="1">
      <alignment horizontal="center" vertical="center" wrapText="1"/>
    </xf>
    <xf numFmtId="0" fontId="13" fillId="2" borderId="5" xfId="0" applyFont="1" applyFill="1" applyBorder="1" applyAlignment="1">
      <alignment horizontal="left" vertical="center" wrapText="1"/>
    </xf>
    <xf numFmtId="4" fontId="13" fillId="2" borderId="5" xfId="0" applyNumberFormat="1" applyFont="1" applyFill="1" applyBorder="1" applyAlignment="1">
      <alignment horizontal="right" vertical="center" wrapText="1"/>
    </xf>
    <xf numFmtId="0" fontId="12" fillId="0" borderId="5" xfId="0" applyFont="1" applyBorder="1" applyAlignment="1">
      <alignment horizontal="left" vertical="center" wrapText="1"/>
    </xf>
    <xf numFmtId="4" fontId="12" fillId="0" borderId="5" xfId="0" applyNumberFormat="1" applyFont="1" applyBorder="1" applyAlignment="1">
      <alignment horizontal="right" vertical="center" wrapText="1"/>
    </xf>
    <xf numFmtId="0" fontId="12" fillId="0" borderId="3" xfId="0" applyFont="1" applyBorder="1" applyAlignment="1">
      <alignment horizontal="left" vertical="center" wrapText="1"/>
    </xf>
    <xf numFmtId="0" fontId="14" fillId="0" borderId="0" xfId="0" applyFont="1" applyAlignment="1">
      <alignment horizontal="center" vertical="center" wrapText="1"/>
    </xf>
    <xf numFmtId="0" fontId="7" fillId="0" borderId="4" xfId="0" applyFont="1" applyBorder="1" applyAlignment="1">
      <alignment horizontal="left" vertical="center" wrapText="1"/>
    </xf>
    <xf numFmtId="0" fontId="12"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6" xfId="0" applyFont="1" applyBorder="1" applyAlignment="1">
      <alignment horizontal="center" vertical="center" wrapText="1"/>
    </xf>
    <xf numFmtId="1" fontId="7" fillId="0" borderId="17" xfId="0" applyNumberFormat="1" applyFont="1" applyBorder="1" applyAlignment="1">
      <alignment horizontal="center" vertical="center" wrapText="1"/>
    </xf>
    <xf numFmtId="1" fontId="7" fillId="0" borderId="18" xfId="0" applyNumberFormat="1" applyFont="1" applyBorder="1" applyAlignment="1">
      <alignment horizontal="center" vertical="center" wrapText="1"/>
    </xf>
    <xf numFmtId="2" fontId="7" fillId="0" borderId="5" xfId="0" applyNumberFormat="1" applyFont="1" applyBorder="1" applyAlignment="1">
      <alignment horizontal="center" vertical="center" wrapText="1"/>
    </xf>
    <xf numFmtId="0" fontId="7"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center" wrapText="1"/>
    </xf>
    <xf numFmtId="0" fontId="7" fillId="0" borderId="5" xfId="0" applyFont="1" applyBorder="1" applyAlignment="1">
      <alignment horizontal="left" vertical="center" wrapText="1"/>
    </xf>
    <xf numFmtId="0" fontId="5" fillId="0" borderId="5" xfId="0" applyFont="1" applyBorder="1" applyAlignment="1">
      <alignment horizontal="center" vertical="center" wrapText="1"/>
    </xf>
    <xf numFmtId="0" fontId="5" fillId="0" borderId="5" xfId="0" applyFont="1" applyBorder="1" applyAlignment="1">
      <alignment horizontal="left" wrapText="1"/>
    </xf>
    <xf numFmtId="0" fontId="7" fillId="0" borderId="5" xfId="0" applyFont="1" applyBorder="1" applyAlignment="1">
      <alignment horizontal="left" wrapText="1"/>
    </xf>
    <xf numFmtId="2" fontId="7" fillId="0" borderId="5" xfId="0" applyNumberFormat="1" applyFont="1" applyBorder="1" applyAlignment="1">
      <alignment horizontal="right" vertical="center" wrapText="1"/>
    </xf>
    <xf numFmtId="1" fontId="7" fillId="0" borderId="5" xfId="0" applyNumberFormat="1" applyFont="1" applyBorder="1" applyAlignment="1">
      <alignment horizontal="left" vertical="center" wrapText="1"/>
    </xf>
    <xf numFmtId="4" fontId="7" fillId="0" borderId="5" xfId="0" applyNumberFormat="1" applyFont="1" applyBorder="1" applyAlignment="1">
      <alignment horizontal="right" vertical="center" wrapText="1"/>
    </xf>
    <xf numFmtId="0" fontId="5" fillId="0" borderId="5" xfId="0" applyFont="1" applyBorder="1" applyAlignment="1">
      <alignment horizontal="left" vertical="center" wrapText="1" indent="2"/>
    </xf>
    <xf numFmtId="0" fontId="7" fillId="0" borderId="6" xfId="0" applyFont="1" applyBorder="1" applyAlignment="1">
      <alignment horizontal="left" vertical="center" wrapText="1"/>
    </xf>
    <xf numFmtId="0" fontId="5" fillId="0" borderId="6"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4" fillId="0" borderId="3" xfId="0" applyFont="1" applyBorder="1" applyAlignment="1">
      <alignment horizontal="center" vertical="center" wrapText="1"/>
    </xf>
    <xf numFmtId="0" fontId="9" fillId="0" borderId="1" xfId="0" applyFont="1" applyBorder="1" applyAlignment="1">
      <alignment horizontal="center" vertical="center" wrapText="1"/>
    </xf>
    <xf numFmtId="4" fontId="9" fillId="0" borderId="2" xfId="0" applyNumberFormat="1" applyFont="1" applyBorder="1" applyAlignment="1">
      <alignment horizontal="center" vertical="center" wrapText="1"/>
    </xf>
    <xf numFmtId="4" fontId="9" fillId="0" borderId="3" xfId="0" applyNumberFormat="1" applyFont="1" applyBorder="1" applyAlignment="1">
      <alignment horizontal="center" vertical="center" wrapText="1"/>
    </xf>
    <xf numFmtId="4" fontId="10" fillId="0" borderId="0" xfId="0" applyNumberFormat="1" applyFont="1" applyAlignment="1">
      <alignment horizontal="left" wrapText="1"/>
    </xf>
    <xf numFmtId="4" fontId="10" fillId="0" borderId="4" xfId="0" applyNumberFormat="1" applyFont="1" applyBorder="1" applyAlignment="1">
      <alignment horizontal="left" vertical="center" wrapText="1"/>
    </xf>
    <xf numFmtId="4" fontId="10" fillId="0" borderId="3" xfId="0" applyNumberFormat="1" applyFont="1" applyBorder="1" applyAlignment="1">
      <alignment horizontal="left" wrapText="1"/>
    </xf>
    <xf numFmtId="4" fontId="10" fillId="0" borderId="5" xfId="0" applyNumberFormat="1" applyFont="1" applyBorder="1" applyAlignment="1">
      <alignment horizontal="left" vertical="center" wrapText="1"/>
    </xf>
    <xf numFmtId="4" fontId="10" fillId="0" borderId="5" xfId="0" applyNumberFormat="1" applyFont="1" applyBorder="1" applyAlignment="1">
      <alignment horizontal="right" vertical="center" wrapText="1"/>
    </xf>
    <xf numFmtId="4" fontId="5" fillId="0" borderId="5" xfId="0" applyNumberFormat="1" applyFont="1" applyBorder="1" applyAlignment="1">
      <alignment horizontal="left" vertical="center" wrapText="1"/>
    </xf>
    <xf numFmtId="4" fontId="4" fillId="0" borderId="5" xfId="0" applyNumberFormat="1" applyFont="1" applyBorder="1" applyAlignment="1">
      <alignment horizontal="left" vertical="center" wrapText="1"/>
    </xf>
    <xf numFmtId="4" fontId="4" fillId="0" borderId="3" xfId="0" applyNumberFormat="1" applyFont="1" applyBorder="1" applyAlignment="1">
      <alignment horizontal="left" vertical="center" wrapText="1"/>
    </xf>
    <xf numFmtId="4" fontId="5" fillId="0" borderId="5" xfId="0" applyNumberFormat="1" applyFont="1" applyBorder="1" applyAlignment="1">
      <alignment horizontal="left" wrapText="1"/>
    </xf>
    <xf numFmtId="4" fontId="10" fillId="0" borderId="5" xfId="0" applyNumberFormat="1" applyFont="1" applyBorder="1" applyAlignment="1">
      <alignment horizontal="right" wrapText="1"/>
    </xf>
    <xf numFmtId="4" fontId="10" fillId="0" borderId="5" xfId="0" applyNumberFormat="1" applyFont="1" applyBorder="1" applyAlignment="1">
      <alignment horizontal="left" wrapText="1"/>
    </xf>
    <xf numFmtId="0" fontId="10" fillId="0" borderId="5" xfId="0" applyFont="1" applyBorder="1" applyAlignment="1">
      <alignment horizontal="left" wrapText="1"/>
    </xf>
    <xf numFmtId="4" fontId="10" fillId="0" borderId="6" xfId="0" applyNumberFormat="1" applyFont="1" applyBorder="1" applyAlignment="1">
      <alignment horizontal="left" wrapText="1"/>
    </xf>
    <xf numFmtId="4" fontId="10" fillId="0" borderId="6" xfId="0" applyNumberFormat="1" applyFont="1" applyBorder="1" applyAlignment="1">
      <alignment horizontal="right" wrapText="1"/>
    </xf>
    <xf numFmtId="4" fontId="4" fillId="0" borderId="0" xfId="0" applyNumberFormat="1"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right" vertical="center" wrapText="1"/>
    </xf>
    <xf numFmtId="0" fontId="15" fillId="0" borderId="0" xfId="0" applyFont="1" applyAlignment="1">
      <alignment horizontal="center" vertical="center" wrapText="1"/>
    </xf>
    <xf numFmtId="4" fontId="5" fillId="3" borderId="4" xfId="0" applyNumberFormat="1" applyFont="1" applyFill="1" applyBorder="1" applyAlignment="1">
      <alignment horizontal="right" vertical="center" wrapText="1"/>
    </xf>
    <xf numFmtId="4" fontId="5" fillId="0" borderId="4" xfId="0" applyNumberFormat="1" applyFont="1" applyBorder="1" applyAlignment="1">
      <alignment horizontal="right" vertical="center" wrapText="1"/>
    </xf>
    <xf numFmtId="176" fontId="5" fillId="0" borderId="4" xfId="0" applyNumberFormat="1" applyFont="1" applyBorder="1" applyAlignment="1">
      <alignment horizontal="right" vertical="center" wrapText="1"/>
    </xf>
    <xf numFmtId="4" fontId="5" fillId="0" borderId="5" xfId="0" applyNumberFormat="1" applyFont="1" applyBorder="1" applyAlignment="1">
      <alignment horizontal="center" vertical="center" wrapText="1"/>
    </xf>
    <xf numFmtId="1" fontId="5" fillId="0" borderId="5" xfId="0" applyNumberFormat="1" applyFont="1" applyBorder="1" applyAlignment="1">
      <alignment horizontal="center" vertical="center" wrapText="1"/>
    </xf>
    <xf numFmtId="0" fontId="13" fillId="2" borderId="5" xfId="0" applyFont="1" applyFill="1" applyBorder="1" applyAlignment="1">
      <alignment horizontal="center" vertical="center" wrapText="1"/>
    </xf>
    <xf numFmtId="4" fontId="4" fillId="0" borderId="6" xfId="0" applyNumberFormat="1" applyFont="1" applyBorder="1" applyAlignment="1">
      <alignment horizontal="left" vertical="center" wrapText="1"/>
    </xf>
    <xf numFmtId="176" fontId="5" fillId="0" borderId="0" xfId="0" applyNumberFormat="1" applyFont="1" applyAlignment="1">
      <alignment horizontal="right" vertical="center" wrapText="1"/>
    </xf>
    <xf numFmtId="0" fontId="5" fillId="0" borderId="4" xfId="0" applyFont="1" applyBorder="1" applyAlignment="1">
      <alignment horizontal="right" wrapText="1"/>
    </xf>
    <xf numFmtId="4" fontId="4" fillId="0" borderId="4" xfId="0" applyNumberFormat="1" applyFont="1" applyBorder="1" applyAlignment="1">
      <alignment horizontal="left" vertical="center" wrapText="1"/>
    </xf>
    <xf numFmtId="4" fontId="10" fillId="0" borderId="17" xfId="0" applyNumberFormat="1" applyFont="1" applyBorder="1" applyAlignment="1">
      <alignment horizontal="center" vertical="center" wrapText="1"/>
    </xf>
    <xf numFmtId="4" fontId="10" fillId="0" borderId="18" xfId="0" applyNumberFormat="1" applyFont="1" applyBorder="1" applyAlignment="1">
      <alignment horizontal="center" vertical="center" wrapText="1"/>
    </xf>
    <xf numFmtId="4" fontId="10" fillId="0" borderId="3" xfId="0" applyNumberFormat="1"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7" fillId="0" borderId="7" xfId="0" applyFont="1" applyBorder="1" applyAlignment="1">
      <alignment horizontal="left" vertical="center" wrapText="1" indent="1"/>
    </xf>
    <xf numFmtId="0" fontId="9" fillId="0" borderId="9" xfId="0" applyFont="1" applyBorder="1" applyAlignment="1">
      <alignment horizontal="center" vertical="center" wrapText="1"/>
    </xf>
    <xf numFmtId="0" fontId="7" fillId="0" borderId="4" xfId="0" applyFont="1" applyBorder="1" applyAlignment="1">
      <alignment horizontal="center" vertical="center" wrapText="1"/>
    </xf>
    <xf numFmtId="4" fontId="7" fillId="0" borderId="5" xfId="0" applyNumberFormat="1" applyFont="1" applyBorder="1" applyAlignment="1">
      <alignment horizontal="left" vertical="center" wrapText="1"/>
    </xf>
    <xf numFmtId="0" fontId="7" fillId="0" borderId="5" xfId="0" applyFont="1" applyBorder="1" applyAlignment="1">
      <alignment horizontal="left" vertical="center" wrapText="1" indent="1"/>
    </xf>
    <xf numFmtId="0" fontId="7" fillId="0" borderId="5" xfId="0" applyFont="1" applyBorder="1" applyAlignment="1">
      <alignment horizontal="left" vertical="center" wrapText="1" indent="2"/>
    </xf>
    <xf numFmtId="0" fontId="10" fillId="0" borderId="4" xfId="0" applyFont="1" applyBorder="1" applyAlignment="1">
      <alignment horizontal="center" wrapText="1"/>
    </xf>
    <xf numFmtId="4" fontId="4" fillId="0" borderId="5" xfId="0" applyNumberFormat="1" applyFont="1" applyBorder="1" applyAlignment="1">
      <alignment horizontal="center" vertical="center" wrapText="1"/>
    </xf>
    <xf numFmtId="0" fontId="10" fillId="2" borderId="5" xfId="0" applyFont="1" applyFill="1" applyBorder="1" applyAlignment="1">
      <alignment horizontal="left" vertical="center" wrapText="1"/>
    </xf>
    <xf numFmtId="0" fontId="10" fillId="0" borderId="18" xfId="0" applyFont="1" applyBorder="1" applyAlignment="1">
      <alignment horizontal="left" vertical="center" wrapText="1"/>
    </xf>
    <xf numFmtId="4" fontId="16" fillId="0" borderId="5" xfId="0" applyNumberFormat="1" applyFont="1" applyBorder="1" applyAlignment="1">
      <alignment horizontal="left" vertical="center" wrapText="1"/>
    </xf>
    <xf numFmtId="0" fontId="10" fillId="0" borderId="5" xfId="0" applyFont="1" applyBorder="1" applyAlignment="1">
      <alignment horizontal="left" vertical="center" wrapText="1" indent="1"/>
    </xf>
    <xf numFmtId="4" fontId="10" fillId="0" borderId="4" xfId="0" applyNumberFormat="1" applyFont="1" applyBorder="1" applyAlignment="1">
      <alignment horizontal="center" wrapText="1"/>
    </xf>
    <xf numFmtId="4" fontId="10" fillId="0" borderId="4" xfId="0" applyNumberFormat="1"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0"/>
  <sheetViews>
    <sheetView showGridLines="0" workbookViewId="0">
      <selection activeCell="Q7" sqref="Q7"/>
    </sheetView>
  </sheetViews>
  <sheetFormatPr defaultColWidth="9" defaultRowHeight="13.5"/>
  <cols>
    <col min="1" max="1" width="35.5" customWidth="1"/>
    <col min="2" max="2" width="15.625" customWidth="1"/>
    <col min="3" max="3" width="21" customWidth="1"/>
    <col min="4" max="4" width="10.625" customWidth="1"/>
    <col min="5" max="5" width="9" customWidth="1"/>
    <col min="6" max="8" width="8.375" customWidth="1"/>
    <col min="9" max="11" width="7.375" customWidth="1"/>
    <col min="12" max="14" width="6.25" customWidth="1"/>
    <col min="15" max="15" width="1.25" customWidth="1"/>
  </cols>
  <sheetData>
    <row r="1" ht="37.5" customHeight="1" spans="1:15">
      <c r="A1" s="88" t="s">
        <v>0</v>
      </c>
      <c r="B1" s="89"/>
      <c r="C1" s="89"/>
      <c r="D1" s="89"/>
      <c r="E1" s="89"/>
      <c r="F1" s="89"/>
      <c r="G1" s="89"/>
      <c r="H1" s="89"/>
      <c r="I1" s="89"/>
      <c r="J1" s="89"/>
      <c r="K1" s="89"/>
      <c r="L1" s="89"/>
      <c r="M1" s="90"/>
      <c r="N1" s="91"/>
      <c r="O1" s="105"/>
    </row>
    <row r="2" ht="15" customHeight="1" spans="1:15">
      <c r="A2" s="92"/>
      <c r="B2" s="92"/>
      <c r="C2" s="92"/>
      <c r="D2" s="92"/>
      <c r="E2" s="92"/>
      <c r="F2" s="92"/>
      <c r="G2" s="92"/>
      <c r="H2" s="130" t="s">
        <v>1</v>
      </c>
      <c r="I2" s="130"/>
      <c r="J2" s="136"/>
      <c r="K2" s="137"/>
      <c r="L2" s="137"/>
      <c r="M2" s="137"/>
      <c r="N2" s="91"/>
      <c r="O2" s="105"/>
    </row>
    <row r="3" ht="18" customHeight="1" spans="1:15">
      <c r="A3" s="36" t="s">
        <v>2</v>
      </c>
      <c r="B3" s="37"/>
      <c r="C3" s="36" t="s">
        <v>3</v>
      </c>
      <c r="D3" s="37"/>
      <c r="E3" s="37"/>
      <c r="F3" s="37"/>
      <c r="G3" s="37"/>
      <c r="H3" s="37"/>
      <c r="I3" s="37"/>
      <c r="J3" s="37"/>
      <c r="K3" s="37"/>
      <c r="L3" s="37"/>
      <c r="M3" s="37"/>
      <c r="N3" s="93"/>
      <c r="O3" s="105"/>
    </row>
    <row r="4" ht="18" customHeight="1" spans="1:15">
      <c r="A4" s="36" t="s">
        <v>4</v>
      </c>
      <c r="B4" s="36" t="s">
        <v>5</v>
      </c>
      <c r="C4" s="36" t="s">
        <v>4</v>
      </c>
      <c r="D4" s="36" t="s">
        <v>5</v>
      </c>
      <c r="E4" s="37"/>
      <c r="F4" s="37"/>
      <c r="G4" s="37"/>
      <c r="H4" s="37"/>
      <c r="I4" s="37"/>
      <c r="J4" s="37"/>
      <c r="K4" s="37"/>
      <c r="L4" s="37"/>
      <c r="M4" s="37"/>
      <c r="N4" s="93"/>
      <c r="O4" s="105"/>
    </row>
    <row r="5" ht="45.75" customHeight="1" spans="1:15">
      <c r="A5" s="37"/>
      <c r="B5" s="37"/>
      <c r="C5" s="37"/>
      <c r="D5" s="36" t="s">
        <v>6</v>
      </c>
      <c r="E5" s="36" t="s">
        <v>7</v>
      </c>
      <c r="F5" s="36" t="s">
        <v>8</v>
      </c>
      <c r="G5" s="36" t="s">
        <v>9</v>
      </c>
      <c r="H5" s="36" t="s">
        <v>10</v>
      </c>
      <c r="I5" s="36" t="s">
        <v>11</v>
      </c>
      <c r="J5" s="36" t="s">
        <v>12</v>
      </c>
      <c r="K5" s="36" t="s">
        <v>13</v>
      </c>
      <c r="L5" s="36" t="s">
        <v>14</v>
      </c>
      <c r="M5" s="36" t="s">
        <v>15</v>
      </c>
      <c r="N5" s="93"/>
      <c r="O5" s="105"/>
    </row>
    <row r="6" ht="23.25" customHeight="1" spans="1:15">
      <c r="A6" s="37"/>
      <c r="B6" s="37"/>
      <c r="C6" s="37"/>
      <c r="D6" s="37"/>
      <c r="E6" s="131"/>
      <c r="F6" s="131"/>
      <c r="G6" s="131"/>
      <c r="H6" s="131"/>
      <c r="I6" s="131"/>
      <c r="J6" s="131"/>
      <c r="K6" s="131"/>
      <c r="L6" s="131"/>
      <c r="M6" s="131"/>
      <c r="N6" s="93"/>
      <c r="O6" s="105"/>
    </row>
    <row r="7" ht="22.5" customHeight="1" spans="1:15">
      <c r="A7" s="38" t="s">
        <v>16</v>
      </c>
      <c r="B7" s="95">
        <v>639.35</v>
      </c>
      <c r="C7" s="38" t="s">
        <v>17</v>
      </c>
      <c r="D7" s="95">
        <v>357.7</v>
      </c>
      <c r="E7" s="95">
        <v>357.7</v>
      </c>
      <c r="F7" s="95">
        <v>0</v>
      </c>
      <c r="G7" s="95">
        <v>0</v>
      </c>
      <c r="H7" s="95">
        <v>0</v>
      </c>
      <c r="I7" s="95">
        <v>0</v>
      </c>
      <c r="J7" s="95">
        <v>0</v>
      </c>
      <c r="K7" s="95">
        <v>0</v>
      </c>
      <c r="L7" s="95">
        <v>0</v>
      </c>
      <c r="M7" s="95">
        <v>0</v>
      </c>
      <c r="N7" s="93"/>
      <c r="O7" s="105"/>
    </row>
    <row r="8" ht="22.5" customHeight="1" spans="1:15">
      <c r="A8" s="38" t="s">
        <v>18</v>
      </c>
      <c r="B8" s="95">
        <v>0</v>
      </c>
      <c r="C8" s="38" t="s">
        <v>19</v>
      </c>
      <c r="D8" s="95">
        <v>344.7</v>
      </c>
      <c r="E8" s="95">
        <v>344.7</v>
      </c>
      <c r="F8" s="95">
        <v>0</v>
      </c>
      <c r="G8" s="95">
        <v>0</v>
      </c>
      <c r="H8" s="95">
        <v>0</v>
      </c>
      <c r="I8" s="95">
        <v>0</v>
      </c>
      <c r="J8" s="95">
        <v>0</v>
      </c>
      <c r="K8" s="95">
        <v>0</v>
      </c>
      <c r="L8" s="95">
        <v>0</v>
      </c>
      <c r="M8" s="95">
        <v>0</v>
      </c>
      <c r="N8" s="93"/>
      <c r="O8" s="105"/>
    </row>
    <row r="9" ht="22.5" customHeight="1" spans="1:15">
      <c r="A9" s="38" t="s">
        <v>20</v>
      </c>
      <c r="B9" s="95">
        <v>0</v>
      </c>
      <c r="C9" s="38" t="s">
        <v>21</v>
      </c>
      <c r="D9" s="95"/>
      <c r="E9" s="95"/>
      <c r="F9" s="95"/>
      <c r="G9" s="95"/>
      <c r="H9" s="95"/>
      <c r="I9" s="95"/>
      <c r="J9" s="95"/>
      <c r="K9" s="95"/>
      <c r="L9" s="95"/>
      <c r="M9" s="95"/>
      <c r="N9" s="93"/>
      <c r="O9" s="105"/>
    </row>
    <row r="10" ht="22.5" customHeight="1" spans="1:15">
      <c r="A10" s="132" t="s">
        <v>22</v>
      </c>
      <c r="B10" s="95">
        <v>0</v>
      </c>
      <c r="C10" s="38" t="s">
        <v>23</v>
      </c>
      <c r="D10" s="95">
        <v>13</v>
      </c>
      <c r="E10" s="95">
        <v>13</v>
      </c>
      <c r="F10" s="95">
        <v>0</v>
      </c>
      <c r="G10" s="95">
        <v>0</v>
      </c>
      <c r="H10" s="95">
        <v>0</v>
      </c>
      <c r="I10" s="95">
        <v>0</v>
      </c>
      <c r="J10" s="95">
        <v>0</v>
      </c>
      <c r="K10" s="95">
        <v>0</v>
      </c>
      <c r="L10" s="95">
        <v>0</v>
      </c>
      <c r="M10" s="95">
        <v>0</v>
      </c>
      <c r="N10" s="93"/>
      <c r="O10" s="105"/>
    </row>
    <row r="11" ht="22.5" customHeight="1" spans="1:15">
      <c r="A11" s="133" t="s">
        <v>24</v>
      </c>
      <c r="B11" s="95">
        <v>0</v>
      </c>
      <c r="C11" s="38" t="s">
        <v>25</v>
      </c>
      <c r="D11" s="95">
        <v>281.65</v>
      </c>
      <c r="E11" s="95">
        <v>281.65</v>
      </c>
      <c r="F11" s="95">
        <v>0</v>
      </c>
      <c r="G11" s="95">
        <v>0</v>
      </c>
      <c r="H11" s="95">
        <v>0</v>
      </c>
      <c r="I11" s="95">
        <v>0</v>
      </c>
      <c r="J11" s="95">
        <v>0</v>
      </c>
      <c r="K11" s="95">
        <v>0</v>
      </c>
      <c r="L11" s="95">
        <v>0</v>
      </c>
      <c r="M11" s="95">
        <v>0</v>
      </c>
      <c r="N11" s="93"/>
      <c r="O11" s="105"/>
    </row>
    <row r="12" ht="22.5" customHeight="1" spans="1:15">
      <c r="A12" s="38" t="s">
        <v>26</v>
      </c>
      <c r="B12" s="95">
        <f>SUM(B7:B11)</f>
        <v>639.35</v>
      </c>
      <c r="C12" s="38" t="s">
        <v>27</v>
      </c>
      <c r="D12" s="95">
        <v>639.35</v>
      </c>
      <c r="E12" s="95">
        <v>639.35</v>
      </c>
      <c r="F12" s="95">
        <v>0</v>
      </c>
      <c r="G12" s="95">
        <v>0</v>
      </c>
      <c r="H12" s="95">
        <v>0</v>
      </c>
      <c r="I12" s="95">
        <v>0</v>
      </c>
      <c r="J12" s="95">
        <v>0</v>
      </c>
      <c r="K12" s="95">
        <v>0</v>
      </c>
      <c r="L12" s="95">
        <v>0</v>
      </c>
      <c r="M12" s="95">
        <v>0</v>
      </c>
      <c r="N12" s="93"/>
      <c r="O12" s="105"/>
    </row>
    <row r="13" ht="22.5" customHeight="1" spans="1:15">
      <c r="A13" s="38" t="s">
        <v>28</v>
      </c>
      <c r="B13" s="95">
        <f>SUM(B14:B17)</f>
        <v>0</v>
      </c>
      <c r="C13" s="134"/>
      <c r="D13" s="95"/>
      <c r="E13" s="95"/>
      <c r="F13" s="95"/>
      <c r="G13" s="95"/>
      <c r="H13" s="95"/>
      <c r="I13" s="95"/>
      <c r="J13" s="95"/>
      <c r="K13" s="95"/>
      <c r="L13" s="95"/>
      <c r="M13" s="95"/>
      <c r="N13" s="93"/>
      <c r="O13" s="105"/>
    </row>
    <row r="14" ht="22.5" customHeight="1" spans="1:15">
      <c r="A14" s="135" t="s">
        <v>29</v>
      </c>
      <c r="B14" s="95">
        <v>0</v>
      </c>
      <c r="C14" s="134"/>
      <c r="D14" s="95"/>
      <c r="E14" s="95"/>
      <c r="F14" s="95"/>
      <c r="G14" s="95"/>
      <c r="H14" s="95"/>
      <c r="I14" s="95"/>
      <c r="J14" s="95"/>
      <c r="K14" s="95"/>
      <c r="L14" s="95"/>
      <c r="M14" s="95"/>
      <c r="N14" s="93"/>
      <c r="O14" s="105"/>
    </row>
    <row r="15" ht="22.5" customHeight="1" spans="1:15">
      <c r="A15" s="135" t="s">
        <v>13</v>
      </c>
      <c r="B15" s="95">
        <v>0</v>
      </c>
      <c r="C15" s="134"/>
      <c r="D15" s="95"/>
      <c r="E15" s="95"/>
      <c r="F15" s="95"/>
      <c r="G15" s="95"/>
      <c r="H15" s="95"/>
      <c r="I15" s="95"/>
      <c r="J15" s="95"/>
      <c r="K15" s="95"/>
      <c r="L15" s="95"/>
      <c r="M15" s="95"/>
      <c r="N15" s="93"/>
      <c r="O15" s="105"/>
    </row>
    <row r="16" ht="20.25" customHeight="1" spans="1:15">
      <c r="A16" s="102" t="s">
        <v>30</v>
      </c>
      <c r="B16" s="100">
        <v>0</v>
      </c>
      <c r="C16" s="102"/>
      <c r="D16" s="95"/>
      <c r="E16" s="95"/>
      <c r="F16" s="95"/>
      <c r="G16" s="95"/>
      <c r="H16" s="95"/>
      <c r="I16" s="95"/>
      <c r="J16" s="95"/>
      <c r="K16" s="95"/>
      <c r="L16" s="95"/>
      <c r="M16" s="95"/>
      <c r="N16" s="93"/>
      <c r="O16" s="105"/>
    </row>
    <row r="17" ht="20.25" customHeight="1" spans="1:15">
      <c r="A17" s="102" t="s">
        <v>31</v>
      </c>
      <c r="B17" s="100">
        <v>0</v>
      </c>
      <c r="C17" s="102"/>
      <c r="D17" s="95"/>
      <c r="E17" s="95"/>
      <c r="F17" s="95"/>
      <c r="G17" s="95"/>
      <c r="H17" s="95"/>
      <c r="I17" s="95"/>
      <c r="J17" s="95"/>
      <c r="K17" s="95"/>
      <c r="L17" s="95"/>
      <c r="M17" s="95"/>
      <c r="N17" s="93"/>
      <c r="O17" s="105"/>
    </row>
    <row r="18" ht="20.25" customHeight="1" spans="1:15">
      <c r="A18" s="102" t="s">
        <v>32</v>
      </c>
      <c r="B18" s="100">
        <f>SUM(B12:B13)</f>
        <v>639.35</v>
      </c>
      <c r="C18" s="102" t="s">
        <v>33</v>
      </c>
      <c r="D18" s="95">
        <f t="shared" ref="D18:M18" si="0">D12</f>
        <v>639.35</v>
      </c>
      <c r="E18" s="95">
        <f t="shared" si="0"/>
        <v>639.35</v>
      </c>
      <c r="F18" s="95">
        <f t="shared" si="0"/>
        <v>0</v>
      </c>
      <c r="G18" s="95">
        <f t="shared" si="0"/>
        <v>0</v>
      </c>
      <c r="H18" s="95">
        <f t="shared" si="0"/>
        <v>0</v>
      </c>
      <c r="I18" s="95">
        <f t="shared" si="0"/>
        <v>0</v>
      </c>
      <c r="J18" s="95">
        <f t="shared" si="0"/>
        <v>0</v>
      </c>
      <c r="K18" s="95">
        <f t="shared" si="0"/>
        <v>0</v>
      </c>
      <c r="L18" s="95">
        <f t="shared" si="0"/>
        <v>0</v>
      </c>
      <c r="M18" s="95">
        <f t="shared" si="0"/>
        <v>0</v>
      </c>
      <c r="N18" s="93"/>
      <c r="O18" s="105"/>
    </row>
    <row r="19" ht="20.25" customHeight="1" spans="1:15">
      <c r="A19" s="103"/>
      <c r="B19" s="103"/>
      <c r="C19" s="103"/>
      <c r="D19" s="104"/>
      <c r="E19" s="104"/>
      <c r="F19" s="104"/>
      <c r="G19" s="104"/>
      <c r="H19" s="104"/>
      <c r="I19" s="104"/>
      <c r="J19" s="104"/>
      <c r="K19" s="104"/>
      <c r="L19" s="104"/>
      <c r="M19" s="104"/>
      <c r="N19" s="91"/>
      <c r="O19" s="105"/>
    </row>
    <row r="20" ht="7.5" customHeight="1" spans="1:15">
      <c r="A20" s="105"/>
      <c r="B20" s="105"/>
      <c r="C20" s="105"/>
      <c r="D20" s="105"/>
      <c r="E20" s="105"/>
      <c r="F20" s="105"/>
      <c r="G20" s="105"/>
      <c r="H20" s="105"/>
      <c r="I20" s="105"/>
      <c r="J20" s="105"/>
      <c r="K20" s="105"/>
      <c r="L20" s="105"/>
      <c r="M20" s="105"/>
      <c r="N20" s="105"/>
      <c r="O20" s="105"/>
    </row>
  </sheetData>
  <mergeCells count="18">
    <mergeCell ref="A1:M1"/>
    <mergeCell ref="H2:J2"/>
    <mergeCell ref="A3:B3"/>
    <mergeCell ref="C3:M3"/>
    <mergeCell ref="D4:M4"/>
    <mergeCell ref="A4:A6"/>
    <mergeCell ref="B4:B6"/>
    <mergeCell ref="C4:C6"/>
    <mergeCell ref="D5:D6"/>
    <mergeCell ref="E5:E6"/>
    <mergeCell ref="F5:F6"/>
    <mergeCell ref="G5:G6"/>
    <mergeCell ref="H5:H6"/>
    <mergeCell ref="I5:I6"/>
    <mergeCell ref="J5:J6"/>
    <mergeCell ref="K5:K6"/>
    <mergeCell ref="L5:L6"/>
    <mergeCell ref="M5:M6"/>
  </mergeCells>
  <pageMargins left="0.60592126" right="0.60592126" top="0.64529134" bottom="0.64529134" header="0.3" footer="0.3"/>
  <pageSetup paperSize="9" scale="86" orientation="landscape"/>
  <headerFooter>
    <oddFooter>&amp;C第&amp;P页, 共&amp;N页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3"/>
  <sheetViews>
    <sheetView showGridLines="0" workbookViewId="0">
      <selection activeCell="H14" sqref="H14"/>
    </sheetView>
  </sheetViews>
  <sheetFormatPr defaultColWidth="9" defaultRowHeight="13.5" outlineLevelCol="4"/>
  <cols>
    <col min="1" max="1" width="9.625" customWidth="1"/>
    <col min="2" max="2" width="29.875" customWidth="1"/>
    <col min="3" max="3" width="24" customWidth="1"/>
    <col min="4" max="4" width="1" customWidth="1"/>
    <col min="5" max="5" width="1.25" customWidth="1"/>
  </cols>
  <sheetData>
    <row r="1" ht="33" customHeight="1" spans="1:5">
      <c r="A1" s="88" t="s">
        <v>34</v>
      </c>
      <c r="B1" s="122"/>
      <c r="C1" s="123"/>
      <c r="D1" s="14"/>
      <c r="E1" s="14"/>
    </row>
    <row r="2" ht="36" customHeight="1" spans="1:5">
      <c r="A2" s="124"/>
      <c r="B2" s="125"/>
      <c r="C2" s="126" t="s">
        <v>1</v>
      </c>
      <c r="D2" s="14"/>
      <c r="E2" s="14"/>
    </row>
    <row r="3" ht="24.75" customHeight="1" spans="1:5">
      <c r="A3" s="26" t="s">
        <v>35</v>
      </c>
      <c r="B3" s="26"/>
      <c r="C3" s="26" t="s">
        <v>36</v>
      </c>
      <c r="D3" s="15"/>
      <c r="E3" s="14"/>
    </row>
    <row r="4" ht="20.25" customHeight="1" spans="1:5">
      <c r="A4" s="26" t="s">
        <v>37</v>
      </c>
      <c r="B4" s="26"/>
      <c r="C4" s="81">
        <f>SUM(C5+C17)</f>
        <v>639.35</v>
      </c>
      <c r="D4" s="15"/>
      <c r="E4" s="14"/>
    </row>
    <row r="5" ht="20.25" customHeight="1" spans="1:5">
      <c r="A5" s="75" t="s">
        <v>38</v>
      </c>
      <c r="B5" s="127"/>
      <c r="C5" s="81">
        <f>SUM(C6+C10+C16+C14+C15)</f>
        <v>639.35</v>
      </c>
      <c r="D5" s="15"/>
      <c r="E5" s="14"/>
    </row>
    <row r="6" ht="27.75" customHeight="1" spans="1:5">
      <c r="A6" s="128" t="s">
        <v>39</v>
      </c>
      <c r="B6" s="81"/>
      <c r="C6" s="81">
        <f>SUM(C7:C9)</f>
        <v>639.35</v>
      </c>
      <c r="D6" s="15"/>
      <c r="E6" s="14"/>
    </row>
    <row r="7" ht="27" customHeight="1" spans="1:5">
      <c r="A7" s="129" t="s">
        <v>40</v>
      </c>
      <c r="B7" s="81"/>
      <c r="C7" s="81">
        <v>639.35</v>
      </c>
      <c r="D7" s="15"/>
      <c r="E7" s="14"/>
    </row>
    <row r="8" ht="23.25" customHeight="1" spans="1:5">
      <c r="A8" s="129" t="s">
        <v>41</v>
      </c>
      <c r="B8" s="81"/>
      <c r="C8" s="81">
        <v>0</v>
      </c>
      <c r="D8" s="15"/>
      <c r="E8" s="14"/>
    </row>
    <row r="9" ht="23.25" customHeight="1" spans="1:5">
      <c r="A9" s="129" t="s">
        <v>42</v>
      </c>
      <c r="B9" s="81"/>
      <c r="C9" s="81">
        <v>0</v>
      </c>
      <c r="D9" s="15"/>
      <c r="E9" s="14"/>
    </row>
    <row r="10" ht="20.25" customHeight="1" spans="1:5">
      <c r="A10" s="128" t="s">
        <v>43</v>
      </c>
      <c r="B10" s="75"/>
      <c r="C10" s="81">
        <f>SUM(C11:C13)</f>
        <v>0</v>
      </c>
      <c r="D10" s="15"/>
      <c r="E10" s="14"/>
    </row>
    <row r="11" ht="26.25" customHeight="1" spans="1:5">
      <c r="A11" s="129" t="s">
        <v>44</v>
      </c>
      <c r="B11" s="75"/>
      <c r="C11" s="81">
        <v>0</v>
      </c>
      <c r="D11" s="15"/>
      <c r="E11" s="14"/>
    </row>
    <row r="12" ht="24.75" customHeight="1" spans="1:5">
      <c r="A12" s="129" t="s">
        <v>45</v>
      </c>
      <c r="B12" s="81"/>
      <c r="C12" s="81">
        <v>0</v>
      </c>
      <c r="D12" s="15"/>
      <c r="E12" s="14"/>
    </row>
    <row r="13" ht="22.5" customHeight="1" spans="1:5">
      <c r="A13" s="129" t="s">
        <v>46</v>
      </c>
      <c r="B13" s="81"/>
      <c r="C13" s="81">
        <v>0</v>
      </c>
      <c r="D13" s="15"/>
      <c r="E13" s="14"/>
    </row>
    <row r="14" ht="26.25" customHeight="1" spans="1:5">
      <c r="A14" s="75" t="s">
        <v>47</v>
      </c>
      <c r="B14" s="81"/>
      <c r="C14" s="81">
        <v>0</v>
      </c>
      <c r="D14" s="15"/>
      <c r="E14" s="14"/>
    </row>
    <row r="15" ht="26.25" customHeight="1" spans="1:5">
      <c r="A15" s="75" t="s">
        <v>48</v>
      </c>
      <c r="B15" s="81"/>
      <c r="C15" s="81">
        <v>0</v>
      </c>
      <c r="D15" s="15"/>
      <c r="E15" s="14"/>
    </row>
    <row r="16" ht="26.25" customHeight="1" spans="1:5">
      <c r="A16" s="75" t="s">
        <v>49</v>
      </c>
      <c r="B16" s="81"/>
      <c r="C16" s="81">
        <v>0</v>
      </c>
      <c r="D16" s="15"/>
      <c r="E16" s="14"/>
    </row>
    <row r="17" ht="26.25" customHeight="1" spans="1:5">
      <c r="A17" s="75" t="s">
        <v>50</v>
      </c>
      <c r="B17" s="81"/>
      <c r="C17" s="81">
        <f>SUM(C18:C21)</f>
        <v>0</v>
      </c>
      <c r="D17" s="15"/>
      <c r="E17" s="14"/>
    </row>
    <row r="18" ht="20.25" customHeight="1" spans="1:5">
      <c r="A18" s="128" t="s">
        <v>51</v>
      </c>
      <c r="B18" s="81"/>
      <c r="C18" s="81">
        <v>0</v>
      </c>
      <c r="D18" s="15"/>
      <c r="E18" s="14"/>
    </row>
    <row r="19" ht="20.25" customHeight="1" spans="1:5">
      <c r="A19" s="128" t="s">
        <v>52</v>
      </c>
      <c r="B19" s="127"/>
      <c r="C19" s="81">
        <v>0</v>
      </c>
      <c r="D19" s="15"/>
      <c r="E19" s="14"/>
    </row>
    <row r="20" ht="20.25" customHeight="1" spans="1:5">
      <c r="A20" s="128" t="s">
        <v>53</v>
      </c>
      <c r="B20" s="127"/>
      <c r="C20" s="81">
        <v>0</v>
      </c>
      <c r="D20" s="15"/>
      <c r="E20" s="14"/>
    </row>
    <row r="21" ht="20.25" customHeight="1" spans="1:5">
      <c r="A21" s="128" t="s">
        <v>54</v>
      </c>
      <c r="B21" s="127"/>
      <c r="C21" s="81">
        <v>0</v>
      </c>
      <c r="D21" s="15"/>
      <c r="E21" s="14"/>
    </row>
    <row r="22" ht="16.5" customHeight="1" spans="1:5">
      <c r="A22" s="32"/>
      <c r="B22" s="32"/>
      <c r="C22" s="32"/>
      <c r="D22" s="14"/>
      <c r="E22" s="14"/>
    </row>
    <row r="23" ht="7.5" customHeight="1" spans="1:5">
      <c r="A23" s="14"/>
      <c r="B23" s="14"/>
      <c r="C23" s="14"/>
      <c r="D23" s="14"/>
      <c r="E23" s="14"/>
    </row>
  </sheetData>
  <mergeCells count="21">
    <mergeCell ref="A1:C1"/>
    <mergeCell ref="A2:B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s>
  <pageMargins left="0.60592126" right="0.60592126" top="0.64529134" bottom="0.64529134" header="0.3" footer="0.3"/>
  <pageSetup paperSize="9" scale="94" orientation="landscape"/>
  <headerFooter>
    <oddFooter>&amp;C第&amp;P页, 共&amp;N页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4"/>
  <sheetViews>
    <sheetView showGridLines="0" workbookViewId="0">
      <selection activeCell="P11" sqref="P11"/>
    </sheetView>
  </sheetViews>
  <sheetFormatPr defaultColWidth="9" defaultRowHeight="13.5"/>
  <cols>
    <col min="1" max="1" width="6.25" customWidth="1"/>
    <col min="2" max="2" width="6.375" customWidth="1"/>
    <col min="3" max="3" width="6.125" customWidth="1"/>
    <col min="4" max="4" width="8.75" customWidth="1"/>
    <col min="5" max="5" width="20.75" customWidth="1"/>
    <col min="6" max="6" width="26" customWidth="1"/>
    <col min="7" max="7" width="9.375" customWidth="1"/>
    <col min="8" max="8" width="9.875" customWidth="1"/>
    <col min="9" max="9" width="10.25" customWidth="1"/>
    <col min="10" max="10" width="14.375" customWidth="1"/>
    <col min="11" max="11" width="9" customWidth="1"/>
    <col min="12" max="12" width="10.25" customWidth="1"/>
    <col min="13" max="13" width="10.5" customWidth="1"/>
    <col min="14" max="14" width="9" customWidth="1"/>
    <col min="15" max="15" width="9.625" customWidth="1"/>
  </cols>
  <sheetData>
    <row r="1" ht="25.5" customHeight="1" spans="1:15">
      <c r="A1" s="106"/>
      <c r="B1" s="106"/>
      <c r="C1" s="106"/>
      <c r="D1" s="107"/>
      <c r="E1" s="17"/>
      <c r="F1" s="17"/>
      <c r="G1" s="106"/>
      <c r="H1" s="106"/>
      <c r="I1" s="106"/>
      <c r="J1" s="106"/>
      <c r="K1" s="107"/>
      <c r="L1" s="17"/>
      <c r="M1" s="17"/>
      <c r="N1" s="107"/>
      <c r="O1" s="116"/>
    </row>
    <row r="2" ht="28.5" customHeight="1" spans="1:15">
      <c r="A2" s="108" t="s">
        <v>55</v>
      </c>
      <c r="B2" s="108"/>
      <c r="C2" s="108"/>
      <c r="D2" s="108"/>
      <c r="E2" s="108"/>
      <c r="F2" s="108"/>
      <c r="G2" s="108"/>
      <c r="H2" s="108"/>
      <c r="I2" s="108"/>
      <c r="J2" s="108"/>
      <c r="K2" s="108"/>
      <c r="L2" s="108"/>
      <c r="M2" s="108"/>
      <c r="N2" s="108"/>
      <c r="O2" s="105"/>
    </row>
    <row r="3" ht="25.5" customHeight="1" spans="1:15">
      <c r="A3" s="73"/>
      <c r="B3" s="109"/>
      <c r="C3" s="109"/>
      <c r="D3" s="110"/>
      <c r="E3" s="109"/>
      <c r="F3" s="109"/>
      <c r="G3" s="111"/>
      <c r="H3" s="111"/>
      <c r="I3" s="111"/>
      <c r="J3" s="111"/>
      <c r="K3" s="111"/>
      <c r="L3" s="117" t="s">
        <v>1</v>
      </c>
      <c r="M3" s="118"/>
      <c r="N3" s="118"/>
      <c r="O3" s="105"/>
    </row>
    <row r="4" ht="33.75" customHeight="1" spans="1:15">
      <c r="A4" s="76" t="s">
        <v>56</v>
      </c>
      <c r="B4" s="112"/>
      <c r="C4" s="112"/>
      <c r="D4" s="76" t="s">
        <v>57</v>
      </c>
      <c r="E4" s="76" t="s">
        <v>58</v>
      </c>
      <c r="F4" s="76" t="s">
        <v>59</v>
      </c>
      <c r="G4" s="76" t="s">
        <v>60</v>
      </c>
      <c r="H4" s="49" t="s">
        <v>61</v>
      </c>
      <c r="I4" s="119"/>
      <c r="J4" s="120"/>
      <c r="K4" s="49" t="s">
        <v>62</v>
      </c>
      <c r="L4" s="119"/>
      <c r="M4" s="119"/>
      <c r="N4" s="120"/>
      <c r="O4" s="98"/>
    </row>
    <row r="5" ht="39.75" customHeight="1" spans="1:15">
      <c r="A5" s="76" t="s">
        <v>63</v>
      </c>
      <c r="B5" s="76" t="s">
        <v>64</v>
      </c>
      <c r="C5" s="76" t="s">
        <v>65</v>
      </c>
      <c r="D5" s="112"/>
      <c r="E5" s="112"/>
      <c r="F5" s="112"/>
      <c r="G5" s="112"/>
      <c r="H5" s="36" t="s">
        <v>66</v>
      </c>
      <c r="I5" s="36" t="s">
        <v>67</v>
      </c>
      <c r="J5" s="36" t="s">
        <v>68</v>
      </c>
      <c r="K5" s="36" t="s">
        <v>69</v>
      </c>
      <c r="L5" s="36" t="s">
        <v>70</v>
      </c>
      <c r="M5" s="36" t="s">
        <v>71</v>
      </c>
      <c r="N5" s="36" t="s">
        <v>72</v>
      </c>
      <c r="O5" s="98"/>
    </row>
    <row r="6" ht="20.25" customHeight="1" spans="1:15">
      <c r="A6" s="76" t="s">
        <v>73</v>
      </c>
      <c r="B6" s="76" t="s">
        <v>73</v>
      </c>
      <c r="C6" s="76" t="s">
        <v>73</v>
      </c>
      <c r="D6" s="76" t="s">
        <v>73</v>
      </c>
      <c r="E6" s="76" t="s">
        <v>73</v>
      </c>
      <c r="F6" s="76" t="s">
        <v>73</v>
      </c>
      <c r="G6" s="113">
        <v>1</v>
      </c>
      <c r="H6" s="113">
        <v>2</v>
      </c>
      <c r="I6" s="113">
        <v>3</v>
      </c>
      <c r="J6" s="113">
        <v>4</v>
      </c>
      <c r="K6" s="113">
        <v>5</v>
      </c>
      <c r="L6" s="113">
        <v>6</v>
      </c>
      <c r="M6" s="113">
        <v>7</v>
      </c>
      <c r="N6" s="113">
        <v>8</v>
      </c>
      <c r="O6" s="98"/>
    </row>
    <row r="7" ht="21.75" customHeight="1" spans="1:15">
      <c r="A7" s="36" t="s">
        <v>6</v>
      </c>
      <c r="B7" s="76"/>
      <c r="C7" s="36"/>
      <c r="D7" s="38"/>
      <c r="E7" s="38"/>
      <c r="F7" s="38" t="s">
        <v>6</v>
      </c>
      <c r="G7" s="37">
        <v>639.35</v>
      </c>
      <c r="H7" s="37">
        <v>344.7</v>
      </c>
      <c r="I7" s="37">
        <v>0</v>
      </c>
      <c r="J7" s="37">
        <v>13</v>
      </c>
      <c r="K7" s="37">
        <v>261.25</v>
      </c>
      <c r="L7" s="37">
        <v>20.4</v>
      </c>
      <c r="M7" s="37">
        <v>0</v>
      </c>
      <c r="N7" s="37">
        <v>0</v>
      </c>
      <c r="O7" s="121"/>
    </row>
    <row r="8" ht="21.75" customHeight="1" spans="1:15">
      <c r="A8" s="114"/>
      <c r="B8" s="114"/>
      <c r="C8" s="114"/>
      <c r="D8" s="58"/>
      <c r="E8" s="58" t="s">
        <v>74</v>
      </c>
      <c r="F8" s="58"/>
      <c r="G8" s="59">
        <v>639.35</v>
      </c>
      <c r="H8" s="59">
        <v>344.7</v>
      </c>
      <c r="I8" s="59">
        <v>0</v>
      </c>
      <c r="J8" s="59">
        <v>13</v>
      </c>
      <c r="K8" s="59">
        <v>261.25</v>
      </c>
      <c r="L8" s="59">
        <v>20.4</v>
      </c>
      <c r="M8" s="59">
        <v>0</v>
      </c>
      <c r="N8" s="59">
        <v>0</v>
      </c>
      <c r="O8" s="121"/>
    </row>
    <row r="9" ht="21.75" customHeight="1" spans="1:15">
      <c r="A9" s="36" t="s">
        <v>75</v>
      </c>
      <c r="B9" s="36" t="s">
        <v>76</v>
      </c>
      <c r="C9" s="36" t="s">
        <v>77</v>
      </c>
      <c r="D9" s="38" t="s">
        <v>78</v>
      </c>
      <c r="E9" s="38" t="s">
        <v>79</v>
      </c>
      <c r="F9" s="38" t="s">
        <v>80</v>
      </c>
      <c r="G9" s="95">
        <v>117.46</v>
      </c>
      <c r="H9" s="95">
        <v>85.46</v>
      </c>
      <c r="I9" s="95">
        <v>0</v>
      </c>
      <c r="J9" s="95">
        <v>13</v>
      </c>
      <c r="K9" s="95">
        <v>19</v>
      </c>
      <c r="L9" s="95">
        <v>0</v>
      </c>
      <c r="M9" s="95">
        <v>0</v>
      </c>
      <c r="N9" s="95">
        <v>0</v>
      </c>
      <c r="O9" s="121"/>
    </row>
    <row r="10" ht="21.75" customHeight="1" spans="1:15">
      <c r="A10" s="36" t="s">
        <v>75</v>
      </c>
      <c r="B10" s="36" t="s">
        <v>76</v>
      </c>
      <c r="C10" s="36" t="s">
        <v>81</v>
      </c>
      <c r="D10" s="38" t="s">
        <v>78</v>
      </c>
      <c r="E10" s="38" t="s">
        <v>79</v>
      </c>
      <c r="F10" s="38" t="s">
        <v>82</v>
      </c>
      <c r="G10" s="95">
        <v>235.85</v>
      </c>
      <c r="H10" s="95">
        <v>0</v>
      </c>
      <c r="I10" s="95">
        <v>0</v>
      </c>
      <c r="J10" s="95">
        <v>0</v>
      </c>
      <c r="K10" s="95">
        <v>235.85</v>
      </c>
      <c r="L10" s="95">
        <v>0</v>
      </c>
      <c r="M10" s="95">
        <v>0</v>
      </c>
      <c r="N10" s="95">
        <v>0</v>
      </c>
      <c r="O10" s="121"/>
    </row>
    <row r="11" ht="21.75" customHeight="1" spans="1:15">
      <c r="A11" s="36" t="s">
        <v>75</v>
      </c>
      <c r="B11" s="36" t="s">
        <v>83</v>
      </c>
      <c r="C11" s="36" t="s">
        <v>77</v>
      </c>
      <c r="D11" s="38" t="s">
        <v>78</v>
      </c>
      <c r="E11" s="38" t="s">
        <v>79</v>
      </c>
      <c r="F11" s="38" t="s">
        <v>84</v>
      </c>
      <c r="G11" s="95">
        <v>5.16</v>
      </c>
      <c r="H11" s="95">
        <v>5.16</v>
      </c>
      <c r="I11" s="95">
        <v>0</v>
      </c>
      <c r="J11" s="95">
        <v>0</v>
      </c>
      <c r="K11" s="95">
        <v>0</v>
      </c>
      <c r="L11" s="95">
        <v>0</v>
      </c>
      <c r="M11" s="95">
        <v>0</v>
      </c>
      <c r="N11" s="95">
        <v>0</v>
      </c>
      <c r="O11" s="121"/>
    </row>
    <row r="12" ht="21.75" customHeight="1" spans="1:15">
      <c r="A12" s="36" t="s">
        <v>75</v>
      </c>
      <c r="B12" s="36" t="s">
        <v>85</v>
      </c>
      <c r="C12" s="36" t="s">
        <v>77</v>
      </c>
      <c r="D12" s="38" t="s">
        <v>78</v>
      </c>
      <c r="E12" s="38" t="s">
        <v>79</v>
      </c>
      <c r="F12" s="38" t="s">
        <v>86</v>
      </c>
      <c r="G12" s="95">
        <v>56.16</v>
      </c>
      <c r="H12" s="95">
        <v>56.16</v>
      </c>
      <c r="I12" s="95">
        <v>0</v>
      </c>
      <c r="J12" s="95">
        <v>0</v>
      </c>
      <c r="K12" s="95">
        <v>0</v>
      </c>
      <c r="L12" s="95">
        <v>0</v>
      </c>
      <c r="M12" s="95">
        <v>0</v>
      </c>
      <c r="N12" s="95">
        <v>0</v>
      </c>
      <c r="O12" s="121"/>
    </row>
    <row r="13" ht="21.75" customHeight="1" spans="1:15">
      <c r="A13" s="36" t="s">
        <v>87</v>
      </c>
      <c r="B13" s="36" t="s">
        <v>77</v>
      </c>
      <c r="C13" s="36" t="s">
        <v>88</v>
      </c>
      <c r="D13" s="38" t="s">
        <v>78</v>
      </c>
      <c r="E13" s="38" t="s">
        <v>79</v>
      </c>
      <c r="F13" s="38" t="s">
        <v>89</v>
      </c>
      <c r="G13" s="95">
        <v>8</v>
      </c>
      <c r="H13" s="95">
        <v>8</v>
      </c>
      <c r="I13" s="95">
        <v>0</v>
      </c>
      <c r="J13" s="95">
        <v>0</v>
      </c>
      <c r="K13" s="95">
        <v>0</v>
      </c>
      <c r="L13" s="95">
        <v>0</v>
      </c>
      <c r="M13" s="95">
        <v>0</v>
      </c>
      <c r="N13" s="95">
        <v>0</v>
      </c>
      <c r="O13" s="121"/>
    </row>
    <row r="14" ht="21.75" customHeight="1" spans="1:15">
      <c r="A14" s="36" t="s">
        <v>90</v>
      </c>
      <c r="B14" s="36" t="s">
        <v>91</v>
      </c>
      <c r="C14" s="36" t="s">
        <v>92</v>
      </c>
      <c r="D14" s="38" t="s">
        <v>78</v>
      </c>
      <c r="E14" s="38" t="s">
        <v>79</v>
      </c>
      <c r="F14" s="38" t="s">
        <v>93</v>
      </c>
      <c r="G14" s="95">
        <v>25.4</v>
      </c>
      <c r="H14" s="95">
        <v>25.4</v>
      </c>
      <c r="I14" s="95">
        <v>0</v>
      </c>
      <c r="J14" s="95">
        <v>0</v>
      </c>
      <c r="K14" s="95">
        <v>0</v>
      </c>
      <c r="L14" s="95">
        <v>0</v>
      </c>
      <c r="M14" s="95">
        <v>0</v>
      </c>
      <c r="N14" s="95">
        <v>0</v>
      </c>
      <c r="O14" s="121"/>
    </row>
    <row r="15" ht="21.75" customHeight="1" spans="1:15">
      <c r="A15" s="36" t="s">
        <v>90</v>
      </c>
      <c r="B15" s="36" t="s">
        <v>91</v>
      </c>
      <c r="C15" s="36" t="s">
        <v>94</v>
      </c>
      <c r="D15" s="38" t="s">
        <v>78</v>
      </c>
      <c r="E15" s="38" t="s">
        <v>79</v>
      </c>
      <c r="F15" s="38" t="s">
        <v>95</v>
      </c>
      <c r="G15" s="95">
        <v>3.2</v>
      </c>
      <c r="H15" s="95">
        <v>3.2</v>
      </c>
      <c r="I15" s="95">
        <v>0</v>
      </c>
      <c r="J15" s="95">
        <v>0</v>
      </c>
      <c r="K15" s="95">
        <v>0</v>
      </c>
      <c r="L15" s="95">
        <v>0</v>
      </c>
      <c r="M15" s="95">
        <v>0</v>
      </c>
      <c r="N15" s="95">
        <v>0</v>
      </c>
      <c r="O15" s="121"/>
    </row>
    <row r="16" ht="21.75" customHeight="1" spans="1:15">
      <c r="A16" s="36" t="s">
        <v>90</v>
      </c>
      <c r="B16" s="36" t="s">
        <v>96</v>
      </c>
      <c r="C16" s="36" t="s">
        <v>91</v>
      </c>
      <c r="D16" s="38" t="s">
        <v>78</v>
      </c>
      <c r="E16" s="38" t="s">
        <v>79</v>
      </c>
      <c r="F16" s="38" t="s">
        <v>97</v>
      </c>
      <c r="G16" s="95">
        <v>20.4</v>
      </c>
      <c r="H16" s="95">
        <v>0</v>
      </c>
      <c r="I16" s="95">
        <v>0</v>
      </c>
      <c r="J16" s="95">
        <v>0</v>
      </c>
      <c r="K16" s="95">
        <v>0</v>
      </c>
      <c r="L16" s="95">
        <v>20.4</v>
      </c>
      <c r="M16" s="95">
        <v>0</v>
      </c>
      <c r="N16" s="95">
        <v>0</v>
      </c>
      <c r="O16" s="121"/>
    </row>
    <row r="17" ht="21.75" customHeight="1" spans="1:15">
      <c r="A17" s="36" t="s">
        <v>98</v>
      </c>
      <c r="B17" s="36" t="s">
        <v>99</v>
      </c>
      <c r="C17" s="36" t="s">
        <v>100</v>
      </c>
      <c r="D17" s="38" t="s">
        <v>78</v>
      </c>
      <c r="E17" s="38" t="s">
        <v>79</v>
      </c>
      <c r="F17" s="38" t="s">
        <v>101</v>
      </c>
      <c r="G17" s="95">
        <v>78.3</v>
      </c>
      <c r="H17" s="95">
        <v>78.3</v>
      </c>
      <c r="I17" s="95">
        <v>0</v>
      </c>
      <c r="J17" s="95">
        <v>0</v>
      </c>
      <c r="K17" s="95">
        <v>0</v>
      </c>
      <c r="L17" s="95">
        <v>0</v>
      </c>
      <c r="M17" s="95">
        <v>0</v>
      </c>
      <c r="N17" s="95">
        <v>0</v>
      </c>
      <c r="O17" s="121"/>
    </row>
    <row r="18" ht="21.75" customHeight="1" spans="1:15">
      <c r="A18" s="36" t="s">
        <v>102</v>
      </c>
      <c r="B18" s="36" t="s">
        <v>77</v>
      </c>
      <c r="C18" s="36" t="s">
        <v>92</v>
      </c>
      <c r="D18" s="38" t="s">
        <v>78</v>
      </c>
      <c r="E18" s="38" t="s">
        <v>79</v>
      </c>
      <c r="F18" s="38" t="s">
        <v>103</v>
      </c>
      <c r="G18" s="95">
        <v>15.68</v>
      </c>
      <c r="H18" s="95">
        <v>15.68</v>
      </c>
      <c r="I18" s="95">
        <v>0</v>
      </c>
      <c r="J18" s="95">
        <v>0</v>
      </c>
      <c r="K18" s="95">
        <v>0</v>
      </c>
      <c r="L18" s="95">
        <v>0</v>
      </c>
      <c r="M18" s="95">
        <v>0</v>
      </c>
      <c r="N18" s="95">
        <v>0</v>
      </c>
      <c r="O18" s="121"/>
    </row>
    <row r="19" ht="21.75" customHeight="1" spans="1:15">
      <c r="A19" s="36" t="s">
        <v>102</v>
      </c>
      <c r="B19" s="36" t="s">
        <v>81</v>
      </c>
      <c r="C19" s="36" t="s">
        <v>92</v>
      </c>
      <c r="D19" s="38" t="s">
        <v>78</v>
      </c>
      <c r="E19" s="38" t="s">
        <v>79</v>
      </c>
      <c r="F19" s="38" t="s">
        <v>104</v>
      </c>
      <c r="G19" s="95">
        <v>14.32</v>
      </c>
      <c r="H19" s="95">
        <v>14.32</v>
      </c>
      <c r="I19" s="95">
        <v>0</v>
      </c>
      <c r="J19" s="95">
        <v>0</v>
      </c>
      <c r="K19" s="95">
        <v>0</v>
      </c>
      <c r="L19" s="95">
        <v>0</v>
      </c>
      <c r="M19" s="95">
        <v>0</v>
      </c>
      <c r="N19" s="95">
        <v>0</v>
      </c>
      <c r="O19" s="121"/>
    </row>
    <row r="20" ht="21.75" customHeight="1" spans="1:15">
      <c r="A20" s="36" t="s">
        <v>102</v>
      </c>
      <c r="B20" s="36" t="s">
        <v>76</v>
      </c>
      <c r="C20" s="36" t="s">
        <v>77</v>
      </c>
      <c r="D20" s="38" t="s">
        <v>78</v>
      </c>
      <c r="E20" s="38" t="s">
        <v>79</v>
      </c>
      <c r="F20" s="38" t="s">
        <v>105</v>
      </c>
      <c r="G20" s="95">
        <v>39.87</v>
      </c>
      <c r="H20" s="95">
        <v>39.87</v>
      </c>
      <c r="I20" s="95">
        <v>0</v>
      </c>
      <c r="J20" s="95">
        <v>0</v>
      </c>
      <c r="K20" s="95">
        <v>0</v>
      </c>
      <c r="L20" s="95">
        <v>0</v>
      </c>
      <c r="M20" s="95">
        <v>0</v>
      </c>
      <c r="N20" s="95">
        <v>0</v>
      </c>
      <c r="O20" s="121"/>
    </row>
    <row r="21" ht="21.75" customHeight="1" spans="1:15">
      <c r="A21" s="36" t="s">
        <v>106</v>
      </c>
      <c r="B21" s="36" t="s">
        <v>81</v>
      </c>
      <c r="C21" s="36" t="s">
        <v>77</v>
      </c>
      <c r="D21" s="38" t="s">
        <v>78</v>
      </c>
      <c r="E21" s="38" t="s">
        <v>79</v>
      </c>
      <c r="F21" s="38" t="s">
        <v>107</v>
      </c>
      <c r="G21" s="95">
        <v>13.15</v>
      </c>
      <c r="H21" s="95">
        <v>13.15</v>
      </c>
      <c r="I21" s="95">
        <v>0</v>
      </c>
      <c r="J21" s="95">
        <v>0</v>
      </c>
      <c r="K21" s="95">
        <v>0</v>
      </c>
      <c r="L21" s="95">
        <v>0</v>
      </c>
      <c r="M21" s="95">
        <v>0</v>
      </c>
      <c r="N21" s="95">
        <v>0</v>
      </c>
      <c r="O21" s="121"/>
    </row>
    <row r="22" ht="21.75" customHeight="1" spans="1:15">
      <c r="A22" s="36" t="s">
        <v>108</v>
      </c>
      <c r="B22" s="36"/>
      <c r="C22" s="36"/>
      <c r="D22" s="38" t="s">
        <v>78</v>
      </c>
      <c r="E22" s="38" t="s">
        <v>79</v>
      </c>
      <c r="F22" s="38" t="s">
        <v>109</v>
      </c>
      <c r="G22" s="95">
        <v>6.4</v>
      </c>
      <c r="H22" s="95">
        <v>0</v>
      </c>
      <c r="I22" s="95">
        <v>0</v>
      </c>
      <c r="J22" s="95">
        <v>0</v>
      </c>
      <c r="K22" s="95">
        <v>6.4</v>
      </c>
      <c r="L22" s="95">
        <v>0</v>
      </c>
      <c r="M22" s="95">
        <v>0</v>
      </c>
      <c r="N22" s="95">
        <v>0</v>
      </c>
      <c r="O22" s="121"/>
    </row>
    <row r="23" ht="7.5" customHeight="1" spans="1:15">
      <c r="A23" s="115"/>
      <c r="B23" s="115"/>
      <c r="C23" s="115"/>
      <c r="D23" s="115"/>
      <c r="E23" s="115"/>
      <c r="F23" s="115"/>
      <c r="G23" s="115"/>
      <c r="H23" s="115"/>
      <c r="I23" s="115"/>
      <c r="J23" s="115"/>
      <c r="K23" s="115"/>
      <c r="L23" s="115"/>
      <c r="M23" s="115"/>
      <c r="N23" s="115"/>
      <c r="O23" s="105"/>
    </row>
    <row r="24" ht="7.5" customHeight="1" spans="1:15">
      <c r="A24" s="14"/>
      <c r="B24" s="14"/>
      <c r="C24" s="14"/>
      <c r="D24" s="14"/>
      <c r="E24" s="14"/>
      <c r="F24" s="14"/>
      <c r="G24" s="14"/>
      <c r="H24" s="14"/>
      <c r="I24" s="14"/>
      <c r="J24" s="14"/>
      <c r="K24" s="14"/>
      <c r="L24" s="14"/>
      <c r="M24" s="14"/>
      <c r="N24" s="14"/>
      <c r="O24" s="14"/>
    </row>
  </sheetData>
  <mergeCells count="11">
    <mergeCell ref="A2:N2"/>
    <mergeCell ref="A3:C3"/>
    <mergeCell ref="D3:F3"/>
    <mergeCell ref="A4:C4"/>
    <mergeCell ref="H4:J4"/>
    <mergeCell ref="K4:N4"/>
    <mergeCell ref="A7:F7"/>
    <mergeCell ref="D4:D5"/>
    <mergeCell ref="E4:E5"/>
    <mergeCell ref="F4:F5"/>
    <mergeCell ref="G4:G5"/>
  </mergeCells>
  <printOptions horizontalCentered="1"/>
  <pageMargins left="0.7240315" right="0.7240315" top="0.5271811" bottom="0.33033071" header="0.3" footer="0.3"/>
  <pageSetup paperSize="9" scale="80" orientation="landscape"/>
  <headerFooter>
    <oddFooter>&amp;C第&amp;P页, 共&amp;N页</oddFooter>
  </headerFooter>
  <ignoredErrors>
    <ignoredError sqref="D22 A22 D21 C21 B21 A21 D20 C20 B20 A20 D19 C19 B19 A19 D18 C18 B18 A18 D17 C17 B17 A17 D16 C16 B16 A16 D15 C15 B15 A15 D14 C14 B14 A14 D13 C13 B13 A13 D12 C12 B12 A12 D11 C11 B11 A11 D10 C10 B10 A10 D9 C9 B9 A9" numberStoredAsText="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9"/>
  <sheetViews>
    <sheetView showGridLines="0" workbookViewId="0">
      <selection activeCell="A1" sqref="A1:G1"/>
    </sheetView>
  </sheetViews>
  <sheetFormatPr defaultColWidth="9" defaultRowHeight="13.5"/>
  <cols>
    <col min="1" max="1" width="17.375" customWidth="1"/>
    <col min="2" max="2" width="11.375" customWidth="1"/>
    <col min="3" max="3" width="28.625" customWidth="1"/>
    <col min="4" max="4" width="10.75" customWidth="1"/>
    <col min="5" max="5" width="9.375" customWidth="1"/>
    <col min="6" max="7" width="12.125" customWidth="1"/>
    <col min="8" max="8" width="6.25" customWidth="1"/>
    <col min="9" max="9" width="1.25" customWidth="1"/>
  </cols>
  <sheetData>
    <row r="1" ht="37.5" customHeight="1" spans="1:9">
      <c r="A1" s="88" t="s">
        <v>110</v>
      </c>
      <c r="B1" s="89"/>
      <c r="C1" s="89"/>
      <c r="D1" s="89"/>
      <c r="E1" s="89"/>
      <c r="F1" s="89"/>
      <c r="G1" s="90"/>
      <c r="H1" s="91"/>
      <c r="I1" s="105"/>
    </row>
    <row r="2" ht="15" customHeight="1" spans="1:9">
      <c r="A2" s="92"/>
      <c r="B2" s="92"/>
      <c r="C2" s="92"/>
      <c r="D2" s="92"/>
      <c r="E2" s="92"/>
      <c r="F2" s="41" t="s">
        <v>1</v>
      </c>
      <c r="G2" s="41"/>
      <c r="H2" s="91"/>
      <c r="I2" s="105"/>
    </row>
    <row r="3" ht="18" customHeight="1" spans="1:9">
      <c r="A3" s="36" t="s">
        <v>2</v>
      </c>
      <c r="B3" s="37"/>
      <c r="C3" s="36" t="s">
        <v>3</v>
      </c>
      <c r="D3" s="37"/>
      <c r="E3" s="37"/>
      <c r="F3" s="37"/>
      <c r="G3" s="37"/>
      <c r="H3" s="93"/>
      <c r="I3" s="105"/>
    </row>
    <row r="4" ht="18" customHeight="1" spans="1:9">
      <c r="A4" s="36" t="s">
        <v>4</v>
      </c>
      <c r="B4" s="36" t="s">
        <v>5</v>
      </c>
      <c r="C4" s="36" t="s">
        <v>4</v>
      </c>
      <c r="D4" s="36" t="s">
        <v>5</v>
      </c>
      <c r="E4" s="37"/>
      <c r="F4" s="37"/>
      <c r="G4" s="37"/>
      <c r="H4" s="93"/>
      <c r="I4" s="105"/>
    </row>
    <row r="5" ht="20.25" customHeight="1" spans="1:9">
      <c r="A5" s="37"/>
      <c r="B5" s="37"/>
      <c r="C5" s="37"/>
      <c r="D5" s="36" t="s">
        <v>6</v>
      </c>
      <c r="E5" s="38" t="s">
        <v>7</v>
      </c>
      <c r="F5" s="38" t="s">
        <v>8</v>
      </c>
      <c r="G5" s="36" t="s">
        <v>9</v>
      </c>
      <c r="H5" s="93"/>
      <c r="I5" s="105"/>
    </row>
    <row r="6" ht="23.25" customHeight="1" spans="1:9">
      <c r="A6" s="37"/>
      <c r="B6" s="37"/>
      <c r="C6" s="37"/>
      <c r="D6" s="37"/>
      <c r="E6" s="94"/>
      <c r="F6" s="94"/>
      <c r="G6" s="94"/>
      <c r="H6" s="93"/>
      <c r="I6" s="105"/>
    </row>
    <row r="7" ht="22.5" customHeight="1" spans="1:9">
      <c r="A7" s="38" t="s">
        <v>16</v>
      </c>
      <c r="B7" s="95">
        <v>639.35</v>
      </c>
      <c r="C7" s="38" t="s">
        <v>111</v>
      </c>
      <c r="D7" s="95">
        <v>414.63</v>
      </c>
      <c r="E7" s="95">
        <v>414.63</v>
      </c>
      <c r="F7" s="95">
        <v>0</v>
      </c>
      <c r="G7" s="95">
        <v>0</v>
      </c>
      <c r="H7" s="93"/>
      <c r="I7" s="105"/>
    </row>
    <row r="8" ht="22.5" customHeight="1" spans="1:9">
      <c r="A8" s="38" t="s">
        <v>18</v>
      </c>
      <c r="B8" s="95">
        <v>0</v>
      </c>
      <c r="C8" s="38" t="s">
        <v>112</v>
      </c>
      <c r="D8" s="95"/>
      <c r="E8" s="95"/>
      <c r="F8" s="95"/>
      <c r="G8" s="95"/>
      <c r="H8" s="93"/>
      <c r="I8" s="105"/>
    </row>
    <row r="9" ht="22.5" customHeight="1" spans="1:9">
      <c r="A9" s="38" t="s">
        <v>20</v>
      </c>
      <c r="B9" s="95">
        <v>0</v>
      </c>
      <c r="C9" s="38" t="s">
        <v>113</v>
      </c>
      <c r="D9" s="95"/>
      <c r="E9" s="95"/>
      <c r="F9" s="95"/>
      <c r="G9" s="95"/>
      <c r="H9" s="93"/>
      <c r="I9" s="105"/>
    </row>
    <row r="10" ht="22.5" customHeight="1" spans="1:9">
      <c r="A10" s="96"/>
      <c r="B10" s="95"/>
      <c r="C10" s="38" t="s">
        <v>114</v>
      </c>
      <c r="D10" s="95"/>
      <c r="E10" s="95"/>
      <c r="F10" s="95"/>
      <c r="G10" s="95"/>
      <c r="H10" s="93"/>
      <c r="I10" s="105"/>
    </row>
    <row r="11" ht="22.5" customHeight="1" spans="1:9">
      <c r="A11" s="97"/>
      <c r="B11" s="95"/>
      <c r="C11" s="38" t="s">
        <v>115</v>
      </c>
      <c r="D11" s="95"/>
      <c r="E11" s="95"/>
      <c r="F11" s="95"/>
      <c r="G11" s="95"/>
      <c r="H11" s="93"/>
      <c r="I11" s="105"/>
    </row>
    <row r="12" ht="22.5" customHeight="1" spans="1:9">
      <c r="A12" s="96"/>
      <c r="B12" s="95"/>
      <c r="C12" s="38" t="s">
        <v>116</v>
      </c>
      <c r="D12" s="95"/>
      <c r="E12" s="95"/>
      <c r="F12" s="95"/>
      <c r="G12" s="95"/>
      <c r="H12" s="93"/>
      <c r="I12" s="105"/>
    </row>
    <row r="13" ht="22.5" customHeight="1" spans="1:9">
      <c r="A13" s="96"/>
      <c r="B13" s="95"/>
      <c r="C13" s="38" t="s">
        <v>117</v>
      </c>
      <c r="D13" s="95">
        <v>8</v>
      </c>
      <c r="E13" s="95">
        <v>8</v>
      </c>
      <c r="F13" s="95">
        <v>0</v>
      </c>
      <c r="G13" s="95">
        <v>0</v>
      </c>
      <c r="H13" s="93"/>
      <c r="I13" s="105"/>
    </row>
    <row r="14" ht="22.5" customHeight="1" spans="1:9">
      <c r="A14" s="96"/>
      <c r="B14" s="95"/>
      <c r="C14" s="38" t="s">
        <v>118</v>
      </c>
      <c r="D14" s="95">
        <v>49</v>
      </c>
      <c r="E14" s="95">
        <v>49</v>
      </c>
      <c r="F14" s="95">
        <v>0</v>
      </c>
      <c r="G14" s="95">
        <v>0</v>
      </c>
      <c r="H14" s="93"/>
      <c r="I14" s="105"/>
    </row>
    <row r="15" ht="22.5" customHeight="1" spans="1:9">
      <c r="A15" s="96"/>
      <c r="B15" s="95"/>
      <c r="C15" s="38" t="s">
        <v>119</v>
      </c>
      <c r="D15" s="95"/>
      <c r="E15" s="95"/>
      <c r="F15" s="95"/>
      <c r="G15" s="95"/>
      <c r="H15" s="93"/>
      <c r="I15" s="105"/>
    </row>
    <row r="16" ht="27.75" customHeight="1" spans="1:9">
      <c r="A16" s="96"/>
      <c r="B16" s="95"/>
      <c r="C16" s="38" t="s">
        <v>120</v>
      </c>
      <c r="D16" s="95">
        <v>78.3</v>
      </c>
      <c r="E16" s="95">
        <v>78.3</v>
      </c>
      <c r="F16" s="95">
        <v>0</v>
      </c>
      <c r="G16" s="95">
        <v>0</v>
      </c>
      <c r="H16" s="93"/>
      <c r="I16" s="105"/>
    </row>
    <row r="17" ht="27.75" customHeight="1" spans="1:9">
      <c r="A17" s="96"/>
      <c r="B17" s="95"/>
      <c r="C17" s="38" t="s">
        <v>121</v>
      </c>
      <c r="D17" s="95"/>
      <c r="E17" s="95"/>
      <c r="F17" s="95"/>
      <c r="G17" s="95"/>
      <c r="H17" s="93"/>
      <c r="I17" s="105"/>
    </row>
    <row r="18" ht="27.75" customHeight="1" spans="1:9">
      <c r="A18" s="96"/>
      <c r="B18" s="95"/>
      <c r="C18" s="38" t="s">
        <v>122</v>
      </c>
      <c r="D18" s="95"/>
      <c r="E18" s="95"/>
      <c r="F18" s="95"/>
      <c r="G18" s="95"/>
      <c r="H18" s="93"/>
      <c r="I18" s="105"/>
    </row>
    <row r="19" ht="27.75" customHeight="1" spans="1:9">
      <c r="A19" s="96"/>
      <c r="B19" s="95"/>
      <c r="C19" s="38" t="s">
        <v>123</v>
      </c>
      <c r="D19" s="95">
        <v>69.87</v>
      </c>
      <c r="E19" s="95">
        <v>69.87</v>
      </c>
      <c r="F19" s="95">
        <v>0</v>
      </c>
      <c r="G19" s="95">
        <v>0</v>
      </c>
      <c r="H19" s="93"/>
      <c r="I19" s="105"/>
    </row>
    <row r="20" ht="20.25" customHeight="1" spans="1:9">
      <c r="A20" s="96"/>
      <c r="B20" s="95"/>
      <c r="C20" s="38" t="s">
        <v>124</v>
      </c>
      <c r="D20" s="95"/>
      <c r="E20" s="95"/>
      <c r="F20" s="95"/>
      <c r="G20" s="95"/>
      <c r="H20" s="93"/>
      <c r="I20" s="105"/>
    </row>
    <row r="21" ht="20.25" customHeight="1" spans="1:9">
      <c r="A21" s="96"/>
      <c r="B21" s="95"/>
      <c r="C21" s="38" t="s">
        <v>125</v>
      </c>
      <c r="D21" s="95"/>
      <c r="E21" s="95"/>
      <c r="F21" s="95"/>
      <c r="G21" s="95"/>
      <c r="H21" s="93"/>
      <c r="I21" s="105"/>
    </row>
    <row r="22" ht="15.75" customHeight="1" spans="1:9">
      <c r="A22" s="96"/>
      <c r="B22" s="95"/>
      <c r="C22" s="38" t="s">
        <v>126</v>
      </c>
      <c r="D22" s="95"/>
      <c r="E22" s="95"/>
      <c r="F22" s="95"/>
      <c r="G22" s="95"/>
      <c r="H22" s="98"/>
      <c r="I22" s="105"/>
    </row>
    <row r="23" ht="15.75" customHeight="1" spans="1:9">
      <c r="A23" s="96"/>
      <c r="B23" s="95"/>
      <c r="C23" s="38" t="s">
        <v>127</v>
      </c>
      <c r="D23" s="95"/>
      <c r="E23" s="95"/>
      <c r="F23" s="95"/>
      <c r="G23" s="95"/>
      <c r="H23" s="98"/>
      <c r="I23" s="105"/>
    </row>
    <row r="24" ht="15.75" customHeight="1" spans="1:9">
      <c r="A24" s="96"/>
      <c r="B24" s="95"/>
      <c r="C24" s="38" t="s">
        <v>128</v>
      </c>
      <c r="D24" s="95"/>
      <c r="E24" s="95"/>
      <c r="F24" s="95"/>
      <c r="G24" s="95"/>
      <c r="H24" s="98"/>
      <c r="I24" s="105"/>
    </row>
    <row r="25" ht="15.75" customHeight="1" spans="1:9">
      <c r="A25" s="96"/>
      <c r="B25" s="95"/>
      <c r="C25" s="38" t="s">
        <v>129</v>
      </c>
      <c r="D25" s="95"/>
      <c r="E25" s="95"/>
      <c r="F25" s="95"/>
      <c r="G25" s="95"/>
      <c r="H25" s="98"/>
      <c r="I25" s="105"/>
    </row>
    <row r="26" ht="15.75" customHeight="1" spans="1:9">
      <c r="A26" s="96"/>
      <c r="B26" s="95"/>
      <c r="C26" s="38" t="s">
        <v>130</v>
      </c>
      <c r="D26" s="95">
        <v>13.15</v>
      </c>
      <c r="E26" s="95">
        <v>13.15</v>
      </c>
      <c r="F26" s="95">
        <v>0</v>
      </c>
      <c r="G26" s="95">
        <v>0</v>
      </c>
      <c r="H26" s="98"/>
      <c r="I26" s="105"/>
    </row>
    <row r="27" ht="15.75" customHeight="1" spans="1:9">
      <c r="A27" s="96"/>
      <c r="B27" s="95"/>
      <c r="C27" s="38" t="s">
        <v>131</v>
      </c>
      <c r="D27" s="95"/>
      <c r="E27" s="95"/>
      <c r="F27" s="95"/>
      <c r="G27" s="95"/>
      <c r="H27" s="98"/>
      <c r="I27" s="105"/>
    </row>
    <row r="28" ht="15.75" customHeight="1" spans="1:9">
      <c r="A28" s="96"/>
      <c r="B28" s="95"/>
      <c r="C28" s="38" t="s">
        <v>132</v>
      </c>
      <c r="D28" s="95"/>
      <c r="E28" s="95"/>
      <c r="F28" s="95"/>
      <c r="G28" s="95"/>
      <c r="H28" s="98"/>
      <c r="I28" s="105"/>
    </row>
    <row r="29" ht="15.75" customHeight="1" spans="1:9">
      <c r="A29" s="96"/>
      <c r="B29" s="95"/>
      <c r="C29" s="38" t="s">
        <v>133</v>
      </c>
      <c r="D29" s="95"/>
      <c r="E29" s="95"/>
      <c r="F29" s="95"/>
      <c r="G29" s="95"/>
      <c r="H29" s="98"/>
      <c r="I29" s="105"/>
    </row>
    <row r="30" ht="15.75" customHeight="1" spans="1:9">
      <c r="A30" s="96"/>
      <c r="B30" s="95"/>
      <c r="C30" s="38" t="s">
        <v>134</v>
      </c>
      <c r="D30" s="95">
        <v>6.4</v>
      </c>
      <c r="E30" s="95">
        <v>6.4</v>
      </c>
      <c r="F30" s="95">
        <v>0</v>
      </c>
      <c r="G30" s="95">
        <v>0</v>
      </c>
      <c r="H30" s="98"/>
      <c r="I30" s="105"/>
    </row>
    <row r="31" ht="15.75" customHeight="1" spans="1:9">
      <c r="A31" s="96"/>
      <c r="B31" s="95"/>
      <c r="C31" s="38" t="s">
        <v>135</v>
      </c>
      <c r="D31" s="95"/>
      <c r="E31" s="95"/>
      <c r="F31" s="95"/>
      <c r="G31" s="95"/>
      <c r="H31" s="98"/>
      <c r="I31" s="105"/>
    </row>
    <row r="32" ht="15.75" customHeight="1" spans="1:9">
      <c r="A32" s="96"/>
      <c r="B32" s="95"/>
      <c r="C32" s="38" t="s">
        <v>136</v>
      </c>
      <c r="D32" s="95"/>
      <c r="E32" s="95"/>
      <c r="F32" s="95"/>
      <c r="G32" s="95"/>
      <c r="H32" s="98"/>
      <c r="I32" s="105"/>
    </row>
    <row r="33" ht="15.75" customHeight="1" spans="1:9">
      <c r="A33" s="99"/>
      <c r="B33" s="95"/>
      <c r="C33" s="38" t="s">
        <v>137</v>
      </c>
      <c r="D33" s="95"/>
      <c r="E33" s="95"/>
      <c r="F33" s="95"/>
      <c r="G33" s="95"/>
      <c r="H33" s="98"/>
      <c r="I33" s="105"/>
    </row>
    <row r="34" ht="15.75" customHeight="1" spans="1:9">
      <c r="A34" s="99"/>
      <c r="B34" s="95"/>
      <c r="C34" s="38" t="s">
        <v>138</v>
      </c>
      <c r="D34" s="95"/>
      <c r="E34" s="95"/>
      <c r="F34" s="95"/>
      <c r="G34" s="95"/>
      <c r="H34" s="98"/>
      <c r="I34" s="105"/>
    </row>
    <row r="35" ht="15.75" customHeight="1" spans="1:9">
      <c r="A35" s="94"/>
      <c r="B35" s="95"/>
      <c r="C35" s="38" t="s">
        <v>139</v>
      </c>
      <c r="D35" s="95"/>
      <c r="E35" s="95"/>
      <c r="F35" s="95"/>
      <c r="G35" s="95"/>
      <c r="H35" s="98"/>
      <c r="I35" s="105"/>
    </row>
    <row r="36" ht="14.25" customHeight="1" spans="1:9">
      <c r="A36" s="94"/>
      <c r="B36" s="100"/>
      <c r="C36" s="101"/>
      <c r="D36" s="100"/>
      <c r="E36" s="100"/>
      <c r="F36" s="100"/>
      <c r="G36" s="100"/>
      <c r="H36" s="98"/>
      <c r="I36" s="105"/>
    </row>
    <row r="37" ht="20.25" customHeight="1" spans="1:9">
      <c r="A37" s="102" t="s">
        <v>32</v>
      </c>
      <c r="B37" s="100">
        <f>SUM(B7+B8)</f>
        <v>639.35</v>
      </c>
      <c r="C37" s="102" t="s">
        <v>33</v>
      </c>
      <c r="D37" s="100">
        <v>639.35</v>
      </c>
      <c r="E37" s="100">
        <v>639.35</v>
      </c>
      <c r="F37" s="100">
        <v>0</v>
      </c>
      <c r="G37" s="100">
        <v>0</v>
      </c>
      <c r="H37" s="98"/>
      <c r="I37" s="105"/>
    </row>
    <row r="38" ht="14.25" customHeight="1" spans="1:9">
      <c r="A38" s="103"/>
      <c r="B38" s="103"/>
      <c r="C38" s="103"/>
      <c r="D38" s="104"/>
      <c r="E38" s="104"/>
      <c r="F38" s="104"/>
      <c r="G38" s="104"/>
      <c r="H38" s="105"/>
      <c r="I38" s="105"/>
    </row>
    <row r="39" ht="7.5" customHeight="1" spans="1:9">
      <c r="A39" s="105"/>
      <c r="B39" s="105"/>
      <c r="C39" s="105"/>
      <c r="D39" s="105"/>
      <c r="E39" s="105"/>
      <c r="F39" s="105"/>
      <c r="G39" s="105"/>
      <c r="H39" s="105"/>
      <c r="I39" s="105"/>
    </row>
  </sheetData>
  <mergeCells count="11">
    <mergeCell ref="A1:G1"/>
    <mergeCell ref="A3:B3"/>
    <mergeCell ref="C3:G3"/>
    <mergeCell ref="D4:G4"/>
    <mergeCell ref="A4:A6"/>
    <mergeCell ref="B4:B6"/>
    <mergeCell ref="C4:C6"/>
    <mergeCell ref="D5:D6"/>
    <mergeCell ref="E5:E6"/>
    <mergeCell ref="F5:F6"/>
    <mergeCell ref="G5:G6"/>
  </mergeCells>
  <pageMargins left="0.60592126" right="0.60592126" top="0.64529134" bottom="0.64529134" header="0.3" footer="0.3"/>
  <pageSetup paperSize="9" scale="85"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58"/>
  <sheetViews>
    <sheetView showGridLines="0" workbookViewId="0">
      <selection activeCell="A1" sqref="A1:N1"/>
    </sheetView>
  </sheetViews>
  <sheetFormatPr defaultColWidth="9" defaultRowHeight="13.5"/>
  <cols>
    <col min="1" max="1" width="12.0416666666667" customWidth="1"/>
    <col min="2" max="2" width="12.275" customWidth="1"/>
    <col min="3" max="3" width="12.425" customWidth="1"/>
    <col min="4" max="4" width="20.2416666666667" customWidth="1"/>
    <col min="5" max="5" width="32.4083333333333" customWidth="1"/>
    <col min="6" max="6" width="30.05" customWidth="1"/>
    <col min="7" max="7" width="24.1166666666667" customWidth="1"/>
    <col min="8" max="8" width="18.425" customWidth="1"/>
    <col min="9" max="9" width="18.1583333333333" customWidth="1"/>
    <col min="10" max="10" width="19.7083333333333" customWidth="1"/>
    <col min="11" max="11" width="16.2166666666667" customWidth="1"/>
    <col min="12" max="12" width="17.6333333333333" customWidth="1"/>
    <col min="13" max="13" width="17.525" customWidth="1"/>
    <col min="14" max="14" width="24.8666666666667" customWidth="1"/>
    <col min="15" max="15" width="1" customWidth="1"/>
    <col min="16" max="16" width="1.25" customWidth="1"/>
  </cols>
  <sheetData>
    <row r="1" ht="29.25" customHeight="1" spans="1:16">
      <c r="A1" s="47" t="s">
        <v>140</v>
      </c>
      <c r="B1" s="48"/>
      <c r="C1" s="48"/>
      <c r="D1" s="48"/>
      <c r="E1" s="48"/>
      <c r="F1" s="48"/>
      <c r="G1" s="48"/>
      <c r="H1" s="48"/>
      <c r="I1" s="48"/>
      <c r="J1" s="48"/>
      <c r="K1" s="48"/>
      <c r="L1" s="48"/>
      <c r="M1" s="48"/>
      <c r="N1" s="48"/>
      <c r="O1" s="14"/>
      <c r="P1" s="14"/>
    </row>
    <row r="2" ht="15.75" customHeight="1" spans="1:16">
      <c r="A2" s="35"/>
      <c r="B2" s="35"/>
      <c r="C2" s="35"/>
      <c r="D2" s="35"/>
      <c r="E2" s="35"/>
      <c r="F2" s="35"/>
      <c r="G2" s="35"/>
      <c r="H2" s="35"/>
      <c r="I2" s="41"/>
      <c r="J2" s="41"/>
      <c r="K2" s="41"/>
      <c r="L2" s="54" t="s">
        <v>1</v>
      </c>
      <c r="M2" s="54"/>
      <c r="N2" s="35"/>
      <c r="O2" s="14"/>
      <c r="P2" s="14"/>
    </row>
    <row r="3" ht="16.5" customHeight="1" spans="1:16">
      <c r="A3" s="49" t="s">
        <v>56</v>
      </c>
      <c r="B3" s="50"/>
      <c r="C3" s="51"/>
      <c r="D3" s="36" t="s">
        <v>141</v>
      </c>
      <c r="E3" s="36" t="s">
        <v>142</v>
      </c>
      <c r="F3" s="36" t="s">
        <v>143</v>
      </c>
      <c r="G3" s="36" t="s">
        <v>60</v>
      </c>
      <c r="H3" s="49" t="s">
        <v>61</v>
      </c>
      <c r="I3" s="50"/>
      <c r="J3" s="51"/>
      <c r="K3" s="49" t="s">
        <v>62</v>
      </c>
      <c r="L3" s="50"/>
      <c r="M3" s="50"/>
      <c r="N3" s="51"/>
      <c r="O3" s="87"/>
      <c r="P3" s="14"/>
    </row>
    <row r="4" ht="34.5" customHeight="1" spans="1:16">
      <c r="A4" s="36" t="s">
        <v>63</v>
      </c>
      <c r="B4" s="36" t="s">
        <v>64</v>
      </c>
      <c r="C4" s="36" t="s">
        <v>65</v>
      </c>
      <c r="D4" s="36"/>
      <c r="E4" s="36"/>
      <c r="F4" s="36"/>
      <c r="G4" s="36"/>
      <c r="H4" s="36" t="s">
        <v>66</v>
      </c>
      <c r="I4" s="36" t="s">
        <v>67</v>
      </c>
      <c r="J4" s="36" t="s">
        <v>68</v>
      </c>
      <c r="K4" s="36" t="s">
        <v>69</v>
      </c>
      <c r="L4" s="36" t="s">
        <v>70</v>
      </c>
      <c r="M4" s="36" t="s">
        <v>71</v>
      </c>
      <c r="N4" s="36" t="s">
        <v>72</v>
      </c>
      <c r="O4" s="87"/>
      <c r="P4" s="14"/>
    </row>
    <row r="5" ht="22.5" customHeight="1" spans="1:16">
      <c r="A5" s="49" t="s">
        <v>6</v>
      </c>
      <c r="B5" s="50"/>
      <c r="C5" s="50"/>
      <c r="D5" s="50"/>
      <c r="E5" s="50"/>
      <c r="F5" s="51"/>
      <c r="G5" s="37">
        <v>639.35</v>
      </c>
      <c r="H5" s="37">
        <v>344.7</v>
      </c>
      <c r="I5" s="37">
        <v>0</v>
      </c>
      <c r="J5" s="37">
        <v>13</v>
      </c>
      <c r="K5" s="37">
        <v>261.25</v>
      </c>
      <c r="L5" s="37">
        <v>20.4</v>
      </c>
      <c r="M5" s="37">
        <v>0</v>
      </c>
      <c r="N5" s="37">
        <v>0</v>
      </c>
      <c r="O5" s="15"/>
      <c r="P5" s="14"/>
    </row>
    <row r="6" ht="18" customHeight="1" spans="1:16">
      <c r="A6" s="58"/>
      <c r="B6" s="58"/>
      <c r="C6" s="58"/>
      <c r="D6" s="58"/>
      <c r="E6" s="58" t="s">
        <v>144</v>
      </c>
      <c r="F6" s="58"/>
      <c r="G6" s="59">
        <v>639.35</v>
      </c>
      <c r="H6" s="59">
        <v>344.7</v>
      </c>
      <c r="I6" s="59">
        <v>0</v>
      </c>
      <c r="J6" s="59">
        <v>13</v>
      </c>
      <c r="K6" s="59">
        <v>261.25</v>
      </c>
      <c r="L6" s="59">
        <v>20.4</v>
      </c>
      <c r="M6" s="59">
        <v>0</v>
      </c>
      <c r="N6" s="59">
        <v>0</v>
      </c>
      <c r="O6" s="15"/>
      <c r="P6" s="14"/>
    </row>
    <row r="7" ht="18" customHeight="1" spans="1:16">
      <c r="A7" s="52" t="s">
        <v>75</v>
      </c>
      <c r="B7" s="52" t="s">
        <v>83</v>
      </c>
      <c r="C7" s="52" t="s">
        <v>77</v>
      </c>
      <c r="D7" s="52" t="s">
        <v>145</v>
      </c>
      <c r="E7" s="52" t="s">
        <v>146</v>
      </c>
      <c r="F7" s="52" t="s">
        <v>84</v>
      </c>
      <c r="G7" s="53">
        <v>0.9</v>
      </c>
      <c r="H7" s="53">
        <v>0.9</v>
      </c>
      <c r="I7" s="53">
        <v>0</v>
      </c>
      <c r="J7" s="53">
        <v>0</v>
      </c>
      <c r="K7" s="53">
        <v>0</v>
      </c>
      <c r="L7" s="53">
        <v>0</v>
      </c>
      <c r="M7" s="53">
        <v>0</v>
      </c>
      <c r="N7" s="53">
        <v>0</v>
      </c>
      <c r="O7" s="15"/>
      <c r="P7" s="14"/>
    </row>
    <row r="8" ht="18" customHeight="1" spans="1:16">
      <c r="A8" s="52" t="s">
        <v>75</v>
      </c>
      <c r="B8" s="52" t="s">
        <v>85</v>
      </c>
      <c r="C8" s="52" t="s">
        <v>77</v>
      </c>
      <c r="D8" s="52" t="s">
        <v>145</v>
      </c>
      <c r="E8" s="52" t="s">
        <v>146</v>
      </c>
      <c r="F8" s="52" t="s">
        <v>86</v>
      </c>
      <c r="G8" s="53">
        <v>2.76</v>
      </c>
      <c r="H8" s="53">
        <v>2.76</v>
      </c>
      <c r="I8" s="53">
        <v>0</v>
      </c>
      <c r="J8" s="53">
        <v>0</v>
      </c>
      <c r="K8" s="53">
        <v>0</v>
      </c>
      <c r="L8" s="53">
        <v>0</v>
      </c>
      <c r="M8" s="53">
        <v>0</v>
      </c>
      <c r="N8" s="53">
        <v>0</v>
      </c>
      <c r="O8" s="15"/>
      <c r="P8" s="14"/>
    </row>
    <row r="9" ht="18" customHeight="1" spans="1:16">
      <c r="A9" s="52" t="s">
        <v>75</v>
      </c>
      <c r="B9" s="52" t="s">
        <v>76</v>
      </c>
      <c r="C9" s="52" t="s">
        <v>77</v>
      </c>
      <c r="D9" s="52" t="s">
        <v>145</v>
      </c>
      <c r="E9" s="52" t="s">
        <v>146</v>
      </c>
      <c r="F9" s="52" t="s">
        <v>80</v>
      </c>
      <c r="G9" s="53">
        <v>19</v>
      </c>
      <c r="H9" s="53">
        <v>0</v>
      </c>
      <c r="I9" s="53">
        <v>0</v>
      </c>
      <c r="J9" s="53">
        <v>0</v>
      </c>
      <c r="K9" s="53">
        <v>19</v>
      </c>
      <c r="L9" s="53">
        <v>0</v>
      </c>
      <c r="M9" s="53">
        <v>0</v>
      </c>
      <c r="N9" s="53">
        <v>0</v>
      </c>
      <c r="O9" s="15"/>
      <c r="P9" s="14"/>
    </row>
    <row r="10" ht="18" customHeight="1" spans="1:16">
      <c r="A10" s="52" t="s">
        <v>102</v>
      </c>
      <c r="B10" s="52" t="s">
        <v>81</v>
      </c>
      <c r="C10" s="52" t="s">
        <v>92</v>
      </c>
      <c r="D10" s="52" t="s">
        <v>145</v>
      </c>
      <c r="E10" s="52" t="s">
        <v>146</v>
      </c>
      <c r="F10" s="52" t="s">
        <v>104</v>
      </c>
      <c r="G10" s="53">
        <v>8.83</v>
      </c>
      <c r="H10" s="53">
        <v>8.83</v>
      </c>
      <c r="I10" s="53">
        <v>0</v>
      </c>
      <c r="J10" s="53">
        <v>0</v>
      </c>
      <c r="K10" s="53">
        <v>0</v>
      </c>
      <c r="L10" s="53">
        <v>0</v>
      </c>
      <c r="M10" s="53">
        <v>0</v>
      </c>
      <c r="N10" s="53">
        <v>0</v>
      </c>
      <c r="O10" s="15"/>
      <c r="P10" s="14"/>
    </row>
    <row r="11" ht="18" customHeight="1" spans="1:16">
      <c r="A11" s="52" t="s">
        <v>102</v>
      </c>
      <c r="B11" s="52" t="s">
        <v>77</v>
      </c>
      <c r="C11" s="52" t="s">
        <v>92</v>
      </c>
      <c r="D11" s="52" t="s">
        <v>145</v>
      </c>
      <c r="E11" s="52" t="s">
        <v>146</v>
      </c>
      <c r="F11" s="52" t="s">
        <v>103</v>
      </c>
      <c r="G11" s="53">
        <v>0.32</v>
      </c>
      <c r="H11" s="53">
        <v>0.32</v>
      </c>
      <c r="I11" s="53">
        <v>0</v>
      </c>
      <c r="J11" s="53">
        <v>0</v>
      </c>
      <c r="K11" s="53">
        <v>0</v>
      </c>
      <c r="L11" s="53">
        <v>0</v>
      </c>
      <c r="M11" s="53">
        <v>0</v>
      </c>
      <c r="N11" s="53">
        <v>0</v>
      </c>
      <c r="O11" s="15"/>
      <c r="P11" s="14"/>
    </row>
    <row r="12" ht="18" customHeight="1" spans="1:16">
      <c r="A12" s="52" t="s">
        <v>98</v>
      </c>
      <c r="B12" s="52" t="s">
        <v>99</v>
      </c>
      <c r="C12" s="52" t="s">
        <v>100</v>
      </c>
      <c r="D12" s="52" t="s">
        <v>145</v>
      </c>
      <c r="E12" s="52" t="s">
        <v>146</v>
      </c>
      <c r="F12" s="52" t="s">
        <v>101</v>
      </c>
      <c r="G12" s="53">
        <v>1.6</v>
      </c>
      <c r="H12" s="53">
        <v>1.6</v>
      </c>
      <c r="I12" s="53">
        <v>0</v>
      </c>
      <c r="J12" s="53">
        <v>0</v>
      </c>
      <c r="K12" s="53">
        <v>0</v>
      </c>
      <c r="L12" s="53">
        <v>0</v>
      </c>
      <c r="M12" s="53">
        <v>0</v>
      </c>
      <c r="N12" s="53">
        <v>0</v>
      </c>
      <c r="O12" s="15"/>
      <c r="P12" s="14"/>
    </row>
    <row r="13" ht="18" customHeight="1" spans="1:16">
      <c r="A13" s="52" t="s">
        <v>102</v>
      </c>
      <c r="B13" s="52" t="s">
        <v>76</v>
      </c>
      <c r="C13" s="52" t="s">
        <v>77</v>
      </c>
      <c r="D13" s="52" t="s">
        <v>145</v>
      </c>
      <c r="E13" s="52" t="s">
        <v>146</v>
      </c>
      <c r="F13" s="52" t="s">
        <v>105</v>
      </c>
      <c r="G13" s="53">
        <v>25.3</v>
      </c>
      <c r="H13" s="53">
        <v>25.3</v>
      </c>
      <c r="I13" s="53">
        <v>0</v>
      </c>
      <c r="J13" s="53">
        <v>0</v>
      </c>
      <c r="K13" s="53">
        <v>0</v>
      </c>
      <c r="L13" s="53">
        <v>0</v>
      </c>
      <c r="M13" s="53">
        <v>0</v>
      </c>
      <c r="N13" s="53">
        <v>0</v>
      </c>
      <c r="O13" s="15"/>
      <c r="P13" s="14"/>
    </row>
    <row r="14" ht="18" customHeight="1" spans="1:16">
      <c r="A14" s="52" t="s">
        <v>75</v>
      </c>
      <c r="B14" s="52" t="s">
        <v>83</v>
      </c>
      <c r="C14" s="52" t="s">
        <v>77</v>
      </c>
      <c r="D14" s="52" t="s">
        <v>145</v>
      </c>
      <c r="E14" s="52" t="s">
        <v>146</v>
      </c>
      <c r="F14" s="52" t="s">
        <v>84</v>
      </c>
      <c r="G14" s="53">
        <v>3.3</v>
      </c>
      <c r="H14" s="53">
        <v>3.3</v>
      </c>
      <c r="I14" s="53">
        <v>0</v>
      </c>
      <c r="J14" s="53">
        <v>0</v>
      </c>
      <c r="K14" s="53">
        <v>0</v>
      </c>
      <c r="L14" s="53">
        <v>0</v>
      </c>
      <c r="M14" s="53">
        <v>0</v>
      </c>
      <c r="N14" s="53">
        <v>0</v>
      </c>
      <c r="O14" s="15"/>
      <c r="P14" s="14"/>
    </row>
    <row r="15" ht="18" customHeight="1" spans="1:16">
      <c r="A15" s="52" t="s">
        <v>87</v>
      </c>
      <c r="B15" s="52" t="s">
        <v>77</v>
      </c>
      <c r="C15" s="52" t="s">
        <v>88</v>
      </c>
      <c r="D15" s="52" t="s">
        <v>145</v>
      </c>
      <c r="E15" s="52" t="s">
        <v>146</v>
      </c>
      <c r="F15" s="52" t="s">
        <v>89</v>
      </c>
      <c r="G15" s="53">
        <v>1.61</v>
      </c>
      <c r="H15" s="53">
        <v>1.61</v>
      </c>
      <c r="I15" s="53">
        <v>0</v>
      </c>
      <c r="J15" s="53">
        <v>0</v>
      </c>
      <c r="K15" s="53">
        <v>0</v>
      </c>
      <c r="L15" s="53">
        <v>0</v>
      </c>
      <c r="M15" s="53">
        <v>0</v>
      </c>
      <c r="N15" s="53">
        <v>0</v>
      </c>
      <c r="O15" s="15"/>
      <c r="P15" s="14"/>
    </row>
    <row r="16" ht="18" customHeight="1" spans="1:16">
      <c r="A16" s="52" t="s">
        <v>102</v>
      </c>
      <c r="B16" s="52" t="s">
        <v>81</v>
      </c>
      <c r="C16" s="52" t="s">
        <v>92</v>
      </c>
      <c r="D16" s="52" t="s">
        <v>145</v>
      </c>
      <c r="E16" s="52" t="s">
        <v>146</v>
      </c>
      <c r="F16" s="52" t="s">
        <v>104</v>
      </c>
      <c r="G16" s="53">
        <v>3.52</v>
      </c>
      <c r="H16" s="53">
        <v>3.52</v>
      </c>
      <c r="I16" s="53">
        <v>0</v>
      </c>
      <c r="J16" s="53">
        <v>0</v>
      </c>
      <c r="K16" s="53">
        <v>0</v>
      </c>
      <c r="L16" s="53">
        <v>0</v>
      </c>
      <c r="M16" s="53">
        <v>0</v>
      </c>
      <c r="N16" s="53">
        <v>0</v>
      </c>
      <c r="O16" s="15"/>
      <c r="P16" s="14"/>
    </row>
    <row r="17" ht="18" customHeight="1" spans="1:16">
      <c r="A17" s="52" t="s">
        <v>75</v>
      </c>
      <c r="B17" s="52" t="s">
        <v>76</v>
      </c>
      <c r="C17" s="52" t="s">
        <v>77</v>
      </c>
      <c r="D17" s="52" t="s">
        <v>145</v>
      </c>
      <c r="E17" s="52" t="s">
        <v>146</v>
      </c>
      <c r="F17" s="52" t="s">
        <v>80</v>
      </c>
      <c r="G17" s="53">
        <v>7.64</v>
      </c>
      <c r="H17" s="53">
        <v>7.64</v>
      </c>
      <c r="I17" s="53">
        <v>0</v>
      </c>
      <c r="J17" s="53">
        <v>0</v>
      </c>
      <c r="K17" s="53">
        <v>0</v>
      </c>
      <c r="L17" s="53">
        <v>0</v>
      </c>
      <c r="M17" s="53">
        <v>0</v>
      </c>
      <c r="N17" s="53">
        <v>0</v>
      </c>
      <c r="O17" s="15"/>
      <c r="P17" s="14"/>
    </row>
    <row r="18" ht="18" customHeight="1" spans="1:16">
      <c r="A18" s="52" t="s">
        <v>102</v>
      </c>
      <c r="B18" s="52" t="s">
        <v>81</v>
      </c>
      <c r="C18" s="52" t="s">
        <v>92</v>
      </c>
      <c r="D18" s="52" t="s">
        <v>145</v>
      </c>
      <c r="E18" s="52" t="s">
        <v>146</v>
      </c>
      <c r="F18" s="52" t="s">
        <v>104</v>
      </c>
      <c r="G18" s="53">
        <v>1.92</v>
      </c>
      <c r="H18" s="53">
        <v>1.92</v>
      </c>
      <c r="I18" s="53">
        <v>0</v>
      </c>
      <c r="J18" s="53">
        <v>0</v>
      </c>
      <c r="K18" s="53">
        <v>0</v>
      </c>
      <c r="L18" s="53">
        <v>0</v>
      </c>
      <c r="M18" s="53">
        <v>0</v>
      </c>
      <c r="N18" s="53">
        <v>0</v>
      </c>
      <c r="O18" s="15"/>
      <c r="P18" s="14"/>
    </row>
    <row r="19" ht="18" customHeight="1" spans="1:16">
      <c r="A19" s="52" t="s">
        <v>75</v>
      </c>
      <c r="B19" s="52" t="s">
        <v>83</v>
      </c>
      <c r="C19" s="52" t="s">
        <v>77</v>
      </c>
      <c r="D19" s="52" t="s">
        <v>145</v>
      </c>
      <c r="E19" s="52" t="s">
        <v>146</v>
      </c>
      <c r="F19" s="52" t="s">
        <v>84</v>
      </c>
      <c r="G19" s="53">
        <v>0.11</v>
      </c>
      <c r="H19" s="53">
        <v>0.11</v>
      </c>
      <c r="I19" s="53">
        <v>0</v>
      </c>
      <c r="J19" s="53">
        <v>0</v>
      </c>
      <c r="K19" s="53">
        <v>0</v>
      </c>
      <c r="L19" s="53">
        <v>0</v>
      </c>
      <c r="M19" s="53">
        <v>0</v>
      </c>
      <c r="N19" s="53">
        <v>0</v>
      </c>
      <c r="O19" s="15"/>
      <c r="P19" s="14"/>
    </row>
    <row r="20" ht="18" customHeight="1" spans="1:16">
      <c r="A20" s="52" t="s">
        <v>102</v>
      </c>
      <c r="B20" s="52" t="s">
        <v>77</v>
      </c>
      <c r="C20" s="52" t="s">
        <v>92</v>
      </c>
      <c r="D20" s="52" t="s">
        <v>145</v>
      </c>
      <c r="E20" s="52" t="s">
        <v>146</v>
      </c>
      <c r="F20" s="52" t="s">
        <v>103</v>
      </c>
      <c r="G20" s="53">
        <v>10</v>
      </c>
      <c r="H20" s="53">
        <v>10</v>
      </c>
      <c r="I20" s="53">
        <v>0</v>
      </c>
      <c r="J20" s="53">
        <v>0</v>
      </c>
      <c r="K20" s="53">
        <v>0</v>
      </c>
      <c r="L20" s="53">
        <v>0</v>
      </c>
      <c r="M20" s="53">
        <v>0</v>
      </c>
      <c r="N20" s="53">
        <v>0</v>
      </c>
      <c r="O20" s="15"/>
      <c r="P20" s="14"/>
    </row>
    <row r="21" ht="18" customHeight="1" spans="1:16">
      <c r="A21" s="52" t="s">
        <v>75</v>
      </c>
      <c r="B21" s="52" t="s">
        <v>76</v>
      </c>
      <c r="C21" s="52" t="s">
        <v>77</v>
      </c>
      <c r="D21" s="52" t="s">
        <v>145</v>
      </c>
      <c r="E21" s="52" t="s">
        <v>146</v>
      </c>
      <c r="F21" s="52" t="s">
        <v>80</v>
      </c>
      <c r="G21" s="53">
        <v>2.42</v>
      </c>
      <c r="H21" s="53">
        <v>2.42</v>
      </c>
      <c r="I21" s="53">
        <v>0</v>
      </c>
      <c r="J21" s="53">
        <v>0</v>
      </c>
      <c r="K21" s="53">
        <v>0</v>
      </c>
      <c r="L21" s="53">
        <v>0</v>
      </c>
      <c r="M21" s="53">
        <v>0</v>
      </c>
      <c r="N21" s="53">
        <v>0</v>
      </c>
      <c r="O21" s="15"/>
      <c r="P21" s="14"/>
    </row>
    <row r="22" ht="18" customHeight="1" spans="1:16">
      <c r="A22" s="52" t="s">
        <v>87</v>
      </c>
      <c r="B22" s="52" t="s">
        <v>77</v>
      </c>
      <c r="C22" s="52" t="s">
        <v>88</v>
      </c>
      <c r="D22" s="52" t="s">
        <v>145</v>
      </c>
      <c r="E22" s="52" t="s">
        <v>146</v>
      </c>
      <c r="F22" s="52" t="s">
        <v>89</v>
      </c>
      <c r="G22" s="53">
        <v>0.4</v>
      </c>
      <c r="H22" s="53">
        <v>0.4</v>
      </c>
      <c r="I22" s="53">
        <v>0</v>
      </c>
      <c r="J22" s="53">
        <v>0</v>
      </c>
      <c r="K22" s="53">
        <v>0</v>
      </c>
      <c r="L22" s="53">
        <v>0</v>
      </c>
      <c r="M22" s="53">
        <v>0</v>
      </c>
      <c r="N22" s="53">
        <v>0</v>
      </c>
      <c r="O22" s="15"/>
      <c r="P22" s="14"/>
    </row>
    <row r="23" ht="18" customHeight="1" spans="1:16">
      <c r="A23" s="52" t="s">
        <v>106</v>
      </c>
      <c r="B23" s="52" t="s">
        <v>81</v>
      </c>
      <c r="C23" s="52" t="s">
        <v>77</v>
      </c>
      <c r="D23" s="52" t="s">
        <v>145</v>
      </c>
      <c r="E23" s="52" t="s">
        <v>146</v>
      </c>
      <c r="F23" s="52" t="s">
        <v>107</v>
      </c>
      <c r="G23" s="53">
        <v>13.15</v>
      </c>
      <c r="H23" s="53">
        <v>13.15</v>
      </c>
      <c r="I23" s="53">
        <v>0</v>
      </c>
      <c r="J23" s="53">
        <v>0</v>
      </c>
      <c r="K23" s="53">
        <v>0</v>
      </c>
      <c r="L23" s="53">
        <v>0</v>
      </c>
      <c r="M23" s="53">
        <v>0</v>
      </c>
      <c r="N23" s="53">
        <v>0</v>
      </c>
      <c r="O23" s="15"/>
      <c r="P23" s="14"/>
    </row>
    <row r="24" ht="18" customHeight="1" spans="1:16">
      <c r="A24" s="52" t="s">
        <v>75</v>
      </c>
      <c r="B24" s="52" t="s">
        <v>76</v>
      </c>
      <c r="C24" s="52" t="s">
        <v>77</v>
      </c>
      <c r="D24" s="52" t="s">
        <v>145</v>
      </c>
      <c r="E24" s="52" t="s">
        <v>146</v>
      </c>
      <c r="F24" s="52" t="s">
        <v>80</v>
      </c>
      <c r="G24" s="53">
        <v>1.1</v>
      </c>
      <c r="H24" s="53">
        <v>1.1</v>
      </c>
      <c r="I24" s="53">
        <v>0</v>
      </c>
      <c r="J24" s="53">
        <v>0</v>
      </c>
      <c r="K24" s="53">
        <v>0</v>
      </c>
      <c r="L24" s="53">
        <v>0</v>
      </c>
      <c r="M24" s="53">
        <v>0</v>
      </c>
      <c r="N24" s="53">
        <v>0</v>
      </c>
      <c r="O24" s="15"/>
      <c r="P24" s="14"/>
    </row>
    <row r="25" ht="18" customHeight="1" spans="1:16">
      <c r="A25" s="52" t="s">
        <v>102</v>
      </c>
      <c r="B25" s="52" t="s">
        <v>76</v>
      </c>
      <c r="C25" s="52" t="s">
        <v>77</v>
      </c>
      <c r="D25" s="52" t="s">
        <v>145</v>
      </c>
      <c r="E25" s="52" t="s">
        <v>146</v>
      </c>
      <c r="F25" s="52" t="s">
        <v>105</v>
      </c>
      <c r="G25" s="53">
        <v>0.82</v>
      </c>
      <c r="H25" s="53">
        <v>0.82</v>
      </c>
      <c r="I25" s="53">
        <v>0</v>
      </c>
      <c r="J25" s="53">
        <v>0</v>
      </c>
      <c r="K25" s="53">
        <v>0</v>
      </c>
      <c r="L25" s="53">
        <v>0</v>
      </c>
      <c r="M25" s="53">
        <v>0</v>
      </c>
      <c r="N25" s="53">
        <v>0</v>
      </c>
      <c r="O25" s="15"/>
      <c r="P25" s="14"/>
    </row>
    <row r="26" ht="18" customHeight="1" spans="1:16">
      <c r="A26" s="52" t="s">
        <v>75</v>
      </c>
      <c r="B26" s="52" t="s">
        <v>76</v>
      </c>
      <c r="C26" s="52" t="s">
        <v>77</v>
      </c>
      <c r="D26" s="52" t="s">
        <v>145</v>
      </c>
      <c r="E26" s="52" t="s">
        <v>146</v>
      </c>
      <c r="F26" s="52" t="s">
        <v>80</v>
      </c>
      <c r="G26" s="53">
        <v>13</v>
      </c>
      <c r="H26" s="53">
        <v>0</v>
      </c>
      <c r="I26" s="53">
        <v>0</v>
      </c>
      <c r="J26" s="53">
        <v>13</v>
      </c>
      <c r="K26" s="53">
        <v>0</v>
      </c>
      <c r="L26" s="53">
        <v>0</v>
      </c>
      <c r="M26" s="53">
        <v>0</v>
      </c>
      <c r="N26" s="53">
        <v>0</v>
      </c>
      <c r="O26" s="15"/>
      <c r="P26" s="14"/>
    </row>
    <row r="27" ht="18" customHeight="1" spans="1:16">
      <c r="A27" s="52" t="s">
        <v>90</v>
      </c>
      <c r="B27" s="52" t="s">
        <v>91</v>
      </c>
      <c r="C27" s="52" t="s">
        <v>94</v>
      </c>
      <c r="D27" s="52" t="s">
        <v>145</v>
      </c>
      <c r="E27" s="52" t="s">
        <v>146</v>
      </c>
      <c r="F27" s="52" t="s">
        <v>95</v>
      </c>
      <c r="G27" s="53">
        <v>3.2</v>
      </c>
      <c r="H27" s="53">
        <v>3.2</v>
      </c>
      <c r="I27" s="53">
        <v>0</v>
      </c>
      <c r="J27" s="53">
        <v>0</v>
      </c>
      <c r="K27" s="53">
        <v>0</v>
      </c>
      <c r="L27" s="53">
        <v>0</v>
      </c>
      <c r="M27" s="53">
        <v>0</v>
      </c>
      <c r="N27" s="53">
        <v>0</v>
      </c>
      <c r="O27" s="15"/>
      <c r="P27" s="14"/>
    </row>
    <row r="28" ht="18" customHeight="1" spans="1:16">
      <c r="A28" s="52" t="s">
        <v>75</v>
      </c>
      <c r="B28" s="52" t="s">
        <v>76</v>
      </c>
      <c r="C28" s="52" t="s">
        <v>81</v>
      </c>
      <c r="D28" s="52" t="s">
        <v>145</v>
      </c>
      <c r="E28" s="52" t="s">
        <v>146</v>
      </c>
      <c r="F28" s="52" t="s">
        <v>82</v>
      </c>
      <c r="G28" s="53">
        <v>235.85</v>
      </c>
      <c r="H28" s="53">
        <v>0</v>
      </c>
      <c r="I28" s="53">
        <v>0</v>
      </c>
      <c r="J28" s="53">
        <v>0</v>
      </c>
      <c r="K28" s="53">
        <v>235.85</v>
      </c>
      <c r="L28" s="53">
        <v>0</v>
      </c>
      <c r="M28" s="53">
        <v>0</v>
      </c>
      <c r="N28" s="53">
        <v>0</v>
      </c>
      <c r="O28" s="15"/>
      <c r="P28" s="14"/>
    </row>
    <row r="29" ht="18" customHeight="1" spans="1:16">
      <c r="A29" s="52" t="s">
        <v>90</v>
      </c>
      <c r="B29" s="52" t="s">
        <v>96</v>
      </c>
      <c r="C29" s="52" t="s">
        <v>91</v>
      </c>
      <c r="D29" s="52" t="s">
        <v>145</v>
      </c>
      <c r="E29" s="52" t="s">
        <v>146</v>
      </c>
      <c r="F29" s="52" t="s">
        <v>97</v>
      </c>
      <c r="G29" s="53">
        <v>20.4</v>
      </c>
      <c r="H29" s="53">
        <v>0</v>
      </c>
      <c r="I29" s="53">
        <v>0</v>
      </c>
      <c r="J29" s="53">
        <v>0</v>
      </c>
      <c r="K29" s="53">
        <v>0</v>
      </c>
      <c r="L29" s="53">
        <v>20.4</v>
      </c>
      <c r="M29" s="53">
        <v>0</v>
      </c>
      <c r="N29" s="53">
        <v>0</v>
      </c>
      <c r="O29" s="15"/>
      <c r="P29" s="14"/>
    </row>
    <row r="30" ht="18" customHeight="1" spans="1:16">
      <c r="A30" s="52" t="s">
        <v>102</v>
      </c>
      <c r="B30" s="52" t="s">
        <v>76</v>
      </c>
      <c r="C30" s="52" t="s">
        <v>77</v>
      </c>
      <c r="D30" s="52" t="s">
        <v>145</v>
      </c>
      <c r="E30" s="52" t="s">
        <v>146</v>
      </c>
      <c r="F30" s="52" t="s">
        <v>105</v>
      </c>
      <c r="G30" s="53">
        <v>4.47</v>
      </c>
      <c r="H30" s="53">
        <v>4.47</v>
      </c>
      <c r="I30" s="53">
        <v>0</v>
      </c>
      <c r="J30" s="53">
        <v>0</v>
      </c>
      <c r="K30" s="53">
        <v>0</v>
      </c>
      <c r="L30" s="53">
        <v>0</v>
      </c>
      <c r="M30" s="53">
        <v>0</v>
      </c>
      <c r="N30" s="53">
        <v>0</v>
      </c>
      <c r="O30" s="15"/>
      <c r="P30" s="14"/>
    </row>
    <row r="31" ht="18" customHeight="1" spans="1:16">
      <c r="A31" s="52" t="s">
        <v>75</v>
      </c>
      <c r="B31" s="52" t="s">
        <v>85</v>
      </c>
      <c r="C31" s="52" t="s">
        <v>77</v>
      </c>
      <c r="D31" s="52" t="s">
        <v>145</v>
      </c>
      <c r="E31" s="52" t="s">
        <v>146</v>
      </c>
      <c r="F31" s="52" t="s">
        <v>86</v>
      </c>
      <c r="G31" s="53">
        <v>32.7</v>
      </c>
      <c r="H31" s="53">
        <v>32.7</v>
      </c>
      <c r="I31" s="53">
        <v>0</v>
      </c>
      <c r="J31" s="53">
        <v>0</v>
      </c>
      <c r="K31" s="53">
        <v>0</v>
      </c>
      <c r="L31" s="53">
        <v>0</v>
      </c>
      <c r="M31" s="53">
        <v>0</v>
      </c>
      <c r="N31" s="53">
        <v>0</v>
      </c>
      <c r="O31" s="15"/>
      <c r="P31" s="14"/>
    </row>
    <row r="32" ht="18" customHeight="1" spans="1:16">
      <c r="A32" s="52" t="s">
        <v>102</v>
      </c>
      <c r="B32" s="52" t="s">
        <v>76</v>
      </c>
      <c r="C32" s="52" t="s">
        <v>77</v>
      </c>
      <c r="D32" s="52" t="s">
        <v>145</v>
      </c>
      <c r="E32" s="52" t="s">
        <v>146</v>
      </c>
      <c r="F32" s="52" t="s">
        <v>105</v>
      </c>
      <c r="G32" s="53">
        <v>0.12</v>
      </c>
      <c r="H32" s="53">
        <v>0.12</v>
      </c>
      <c r="I32" s="53">
        <v>0</v>
      </c>
      <c r="J32" s="53">
        <v>0</v>
      </c>
      <c r="K32" s="53">
        <v>0</v>
      </c>
      <c r="L32" s="53">
        <v>0</v>
      </c>
      <c r="M32" s="53">
        <v>0</v>
      </c>
      <c r="N32" s="53">
        <v>0</v>
      </c>
      <c r="O32" s="15"/>
      <c r="P32" s="14"/>
    </row>
    <row r="33" ht="18" customHeight="1" spans="1:16">
      <c r="A33" s="52" t="s">
        <v>87</v>
      </c>
      <c r="B33" s="52" t="s">
        <v>77</v>
      </c>
      <c r="C33" s="52" t="s">
        <v>88</v>
      </c>
      <c r="D33" s="52" t="s">
        <v>145</v>
      </c>
      <c r="E33" s="52" t="s">
        <v>146</v>
      </c>
      <c r="F33" s="52" t="s">
        <v>89</v>
      </c>
      <c r="G33" s="53">
        <v>4.9</v>
      </c>
      <c r="H33" s="53">
        <v>4.9</v>
      </c>
      <c r="I33" s="53">
        <v>0</v>
      </c>
      <c r="J33" s="53">
        <v>0</v>
      </c>
      <c r="K33" s="53">
        <v>0</v>
      </c>
      <c r="L33" s="53">
        <v>0</v>
      </c>
      <c r="M33" s="53">
        <v>0</v>
      </c>
      <c r="N33" s="53">
        <v>0</v>
      </c>
      <c r="O33" s="15"/>
      <c r="P33" s="14"/>
    </row>
    <row r="34" ht="18" customHeight="1" spans="1:16">
      <c r="A34" s="52" t="s">
        <v>75</v>
      </c>
      <c r="B34" s="52" t="s">
        <v>85</v>
      </c>
      <c r="C34" s="52" t="s">
        <v>77</v>
      </c>
      <c r="D34" s="52" t="s">
        <v>145</v>
      </c>
      <c r="E34" s="52" t="s">
        <v>146</v>
      </c>
      <c r="F34" s="52" t="s">
        <v>86</v>
      </c>
      <c r="G34" s="53">
        <v>13.1</v>
      </c>
      <c r="H34" s="53">
        <v>13.1</v>
      </c>
      <c r="I34" s="53">
        <v>0</v>
      </c>
      <c r="J34" s="53">
        <v>0</v>
      </c>
      <c r="K34" s="53">
        <v>0</v>
      </c>
      <c r="L34" s="53">
        <v>0</v>
      </c>
      <c r="M34" s="53">
        <v>0</v>
      </c>
      <c r="N34" s="53">
        <v>0</v>
      </c>
      <c r="O34" s="15"/>
      <c r="P34" s="14"/>
    </row>
    <row r="35" ht="18" customHeight="1" spans="1:16">
      <c r="A35" s="52" t="s">
        <v>102</v>
      </c>
      <c r="B35" s="52" t="s">
        <v>77</v>
      </c>
      <c r="C35" s="52" t="s">
        <v>92</v>
      </c>
      <c r="D35" s="52" t="s">
        <v>145</v>
      </c>
      <c r="E35" s="52" t="s">
        <v>146</v>
      </c>
      <c r="F35" s="52" t="s">
        <v>103</v>
      </c>
      <c r="G35" s="53">
        <v>2.8</v>
      </c>
      <c r="H35" s="53">
        <v>2.8</v>
      </c>
      <c r="I35" s="53">
        <v>0</v>
      </c>
      <c r="J35" s="53">
        <v>0</v>
      </c>
      <c r="K35" s="53">
        <v>0</v>
      </c>
      <c r="L35" s="53">
        <v>0</v>
      </c>
      <c r="M35" s="53">
        <v>0</v>
      </c>
      <c r="N35" s="53">
        <v>0</v>
      </c>
      <c r="O35" s="15"/>
      <c r="P35" s="14"/>
    </row>
    <row r="36" ht="18" customHeight="1" spans="1:16">
      <c r="A36" s="52" t="s">
        <v>87</v>
      </c>
      <c r="B36" s="52" t="s">
        <v>77</v>
      </c>
      <c r="C36" s="52" t="s">
        <v>88</v>
      </c>
      <c r="D36" s="52" t="s">
        <v>145</v>
      </c>
      <c r="E36" s="52" t="s">
        <v>146</v>
      </c>
      <c r="F36" s="52" t="s">
        <v>89</v>
      </c>
      <c r="G36" s="53">
        <v>0.89</v>
      </c>
      <c r="H36" s="53">
        <v>0.89</v>
      </c>
      <c r="I36" s="53">
        <v>0</v>
      </c>
      <c r="J36" s="53">
        <v>0</v>
      </c>
      <c r="K36" s="53">
        <v>0</v>
      </c>
      <c r="L36" s="53">
        <v>0</v>
      </c>
      <c r="M36" s="53">
        <v>0</v>
      </c>
      <c r="N36" s="53">
        <v>0</v>
      </c>
      <c r="O36" s="15"/>
      <c r="P36" s="14"/>
    </row>
    <row r="37" ht="18" customHeight="1" spans="1:16">
      <c r="A37" s="52" t="s">
        <v>102</v>
      </c>
      <c r="B37" s="52" t="s">
        <v>77</v>
      </c>
      <c r="C37" s="52" t="s">
        <v>92</v>
      </c>
      <c r="D37" s="52" t="s">
        <v>145</v>
      </c>
      <c r="E37" s="52" t="s">
        <v>146</v>
      </c>
      <c r="F37" s="52" t="s">
        <v>103</v>
      </c>
      <c r="G37" s="53">
        <v>1.74</v>
      </c>
      <c r="H37" s="53">
        <v>1.74</v>
      </c>
      <c r="I37" s="53">
        <v>0</v>
      </c>
      <c r="J37" s="53">
        <v>0</v>
      </c>
      <c r="K37" s="53">
        <v>0</v>
      </c>
      <c r="L37" s="53">
        <v>0</v>
      </c>
      <c r="M37" s="53">
        <v>0</v>
      </c>
      <c r="N37" s="53">
        <v>0</v>
      </c>
      <c r="O37" s="15"/>
      <c r="P37" s="14"/>
    </row>
    <row r="38" ht="18" customHeight="1" spans="1:16">
      <c r="A38" s="52" t="s">
        <v>87</v>
      </c>
      <c r="B38" s="52" t="s">
        <v>77</v>
      </c>
      <c r="C38" s="52" t="s">
        <v>88</v>
      </c>
      <c r="D38" s="52" t="s">
        <v>145</v>
      </c>
      <c r="E38" s="52" t="s">
        <v>146</v>
      </c>
      <c r="F38" s="52" t="s">
        <v>89</v>
      </c>
      <c r="G38" s="53">
        <v>0.17</v>
      </c>
      <c r="H38" s="53">
        <v>0.17</v>
      </c>
      <c r="I38" s="53">
        <v>0</v>
      </c>
      <c r="J38" s="53">
        <v>0</v>
      </c>
      <c r="K38" s="53">
        <v>0</v>
      </c>
      <c r="L38" s="53">
        <v>0</v>
      </c>
      <c r="M38" s="53">
        <v>0</v>
      </c>
      <c r="N38" s="53">
        <v>0</v>
      </c>
      <c r="O38" s="15"/>
      <c r="P38" s="14"/>
    </row>
    <row r="39" ht="18" customHeight="1" spans="1:16">
      <c r="A39" s="52" t="s">
        <v>90</v>
      </c>
      <c r="B39" s="52" t="s">
        <v>91</v>
      </c>
      <c r="C39" s="52" t="s">
        <v>92</v>
      </c>
      <c r="D39" s="52" t="s">
        <v>145</v>
      </c>
      <c r="E39" s="52" t="s">
        <v>146</v>
      </c>
      <c r="F39" s="52" t="s">
        <v>93</v>
      </c>
      <c r="G39" s="53">
        <v>25.4</v>
      </c>
      <c r="H39" s="53">
        <v>25.4</v>
      </c>
      <c r="I39" s="53">
        <v>0</v>
      </c>
      <c r="J39" s="53">
        <v>0</v>
      </c>
      <c r="K39" s="53">
        <v>0</v>
      </c>
      <c r="L39" s="53">
        <v>0</v>
      </c>
      <c r="M39" s="53">
        <v>0</v>
      </c>
      <c r="N39" s="53">
        <v>0</v>
      </c>
      <c r="O39" s="15"/>
      <c r="P39" s="14"/>
    </row>
    <row r="40" ht="18" customHeight="1" spans="1:16">
      <c r="A40" s="52" t="s">
        <v>108</v>
      </c>
      <c r="B40" s="52"/>
      <c r="C40" s="52"/>
      <c r="D40" s="52" t="s">
        <v>145</v>
      </c>
      <c r="E40" s="52" t="s">
        <v>146</v>
      </c>
      <c r="F40" s="52" t="s">
        <v>109</v>
      </c>
      <c r="G40" s="53">
        <v>6.4</v>
      </c>
      <c r="H40" s="53">
        <v>0</v>
      </c>
      <c r="I40" s="53">
        <v>0</v>
      </c>
      <c r="J40" s="53">
        <v>0</v>
      </c>
      <c r="K40" s="53">
        <v>6.4</v>
      </c>
      <c r="L40" s="53">
        <v>0</v>
      </c>
      <c r="M40" s="53">
        <v>0</v>
      </c>
      <c r="N40" s="53">
        <v>0</v>
      </c>
      <c r="O40" s="15"/>
      <c r="P40" s="14"/>
    </row>
    <row r="41" ht="18" customHeight="1" spans="1:16">
      <c r="A41" s="52" t="s">
        <v>102</v>
      </c>
      <c r="B41" s="52" t="s">
        <v>76</v>
      </c>
      <c r="C41" s="52" t="s">
        <v>77</v>
      </c>
      <c r="D41" s="52" t="s">
        <v>145</v>
      </c>
      <c r="E41" s="52" t="s">
        <v>146</v>
      </c>
      <c r="F41" s="52" t="s">
        <v>105</v>
      </c>
      <c r="G41" s="53">
        <v>7.2</v>
      </c>
      <c r="H41" s="53">
        <v>7.2</v>
      </c>
      <c r="I41" s="53">
        <v>0</v>
      </c>
      <c r="J41" s="53">
        <v>0</v>
      </c>
      <c r="K41" s="53">
        <v>0</v>
      </c>
      <c r="L41" s="53">
        <v>0</v>
      </c>
      <c r="M41" s="53">
        <v>0</v>
      </c>
      <c r="N41" s="53">
        <v>0</v>
      </c>
      <c r="O41" s="15"/>
      <c r="P41" s="14"/>
    </row>
    <row r="42" ht="18" customHeight="1" spans="1:16">
      <c r="A42" s="52" t="s">
        <v>98</v>
      </c>
      <c r="B42" s="52" t="s">
        <v>99</v>
      </c>
      <c r="C42" s="52" t="s">
        <v>100</v>
      </c>
      <c r="D42" s="52" t="s">
        <v>145</v>
      </c>
      <c r="E42" s="52" t="s">
        <v>146</v>
      </c>
      <c r="F42" s="52" t="s">
        <v>101</v>
      </c>
      <c r="G42" s="53">
        <v>15.4</v>
      </c>
      <c r="H42" s="53">
        <v>15.4</v>
      </c>
      <c r="I42" s="53">
        <v>0</v>
      </c>
      <c r="J42" s="53">
        <v>0</v>
      </c>
      <c r="K42" s="53">
        <v>0</v>
      </c>
      <c r="L42" s="53">
        <v>0</v>
      </c>
      <c r="M42" s="53">
        <v>0</v>
      </c>
      <c r="N42" s="53">
        <v>0</v>
      </c>
      <c r="O42" s="15"/>
      <c r="P42" s="14"/>
    </row>
    <row r="43" ht="18" customHeight="1" spans="1:16">
      <c r="A43" s="52" t="s">
        <v>102</v>
      </c>
      <c r="B43" s="52" t="s">
        <v>77</v>
      </c>
      <c r="C43" s="52" t="s">
        <v>92</v>
      </c>
      <c r="D43" s="52" t="s">
        <v>145</v>
      </c>
      <c r="E43" s="52" t="s">
        <v>146</v>
      </c>
      <c r="F43" s="52" t="s">
        <v>103</v>
      </c>
      <c r="G43" s="53">
        <v>0.77</v>
      </c>
      <c r="H43" s="53">
        <v>0.77</v>
      </c>
      <c r="I43" s="53">
        <v>0</v>
      </c>
      <c r="J43" s="53">
        <v>0</v>
      </c>
      <c r="K43" s="53">
        <v>0</v>
      </c>
      <c r="L43" s="53">
        <v>0</v>
      </c>
      <c r="M43" s="53">
        <v>0</v>
      </c>
      <c r="N43" s="53">
        <v>0</v>
      </c>
      <c r="O43" s="15"/>
      <c r="P43" s="14"/>
    </row>
    <row r="44" ht="18" customHeight="1" spans="1:16">
      <c r="A44" s="52" t="s">
        <v>75</v>
      </c>
      <c r="B44" s="52" t="s">
        <v>83</v>
      </c>
      <c r="C44" s="52" t="s">
        <v>77</v>
      </c>
      <c r="D44" s="52" t="s">
        <v>145</v>
      </c>
      <c r="E44" s="52" t="s">
        <v>146</v>
      </c>
      <c r="F44" s="52" t="s">
        <v>84</v>
      </c>
      <c r="G44" s="53">
        <v>0.26</v>
      </c>
      <c r="H44" s="53">
        <v>0.26</v>
      </c>
      <c r="I44" s="53">
        <v>0</v>
      </c>
      <c r="J44" s="53">
        <v>0</v>
      </c>
      <c r="K44" s="53">
        <v>0</v>
      </c>
      <c r="L44" s="53">
        <v>0</v>
      </c>
      <c r="M44" s="53">
        <v>0</v>
      </c>
      <c r="N44" s="53">
        <v>0</v>
      </c>
      <c r="O44" s="15"/>
      <c r="P44" s="14"/>
    </row>
    <row r="45" ht="18" customHeight="1" spans="1:16">
      <c r="A45" s="52" t="s">
        <v>98</v>
      </c>
      <c r="B45" s="52" t="s">
        <v>99</v>
      </c>
      <c r="C45" s="52" t="s">
        <v>100</v>
      </c>
      <c r="D45" s="52" t="s">
        <v>145</v>
      </c>
      <c r="E45" s="52" t="s">
        <v>146</v>
      </c>
      <c r="F45" s="52" t="s">
        <v>101</v>
      </c>
      <c r="G45" s="53">
        <v>8.81</v>
      </c>
      <c r="H45" s="53">
        <v>8.81</v>
      </c>
      <c r="I45" s="53">
        <v>0</v>
      </c>
      <c r="J45" s="53">
        <v>0</v>
      </c>
      <c r="K45" s="53">
        <v>0</v>
      </c>
      <c r="L45" s="53">
        <v>0</v>
      </c>
      <c r="M45" s="53">
        <v>0</v>
      </c>
      <c r="N45" s="53">
        <v>0</v>
      </c>
      <c r="O45" s="15"/>
      <c r="P45" s="14"/>
    </row>
    <row r="46" ht="18" customHeight="1" spans="1:16">
      <c r="A46" s="52" t="s">
        <v>75</v>
      </c>
      <c r="B46" s="52" t="s">
        <v>85</v>
      </c>
      <c r="C46" s="52" t="s">
        <v>77</v>
      </c>
      <c r="D46" s="52" t="s">
        <v>145</v>
      </c>
      <c r="E46" s="52" t="s">
        <v>146</v>
      </c>
      <c r="F46" s="52" t="s">
        <v>86</v>
      </c>
      <c r="G46" s="53">
        <v>6.4</v>
      </c>
      <c r="H46" s="53">
        <v>6.4</v>
      </c>
      <c r="I46" s="53">
        <v>0</v>
      </c>
      <c r="J46" s="53">
        <v>0</v>
      </c>
      <c r="K46" s="53">
        <v>0</v>
      </c>
      <c r="L46" s="53">
        <v>0</v>
      </c>
      <c r="M46" s="53">
        <v>0</v>
      </c>
      <c r="N46" s="53">
        <v>0</v>
      </c>
      <c r="O46" s="15"/>
      <c r="P46" s="14"/>
    </row>
    <row r="47" ht="18" customHeight="1" spans="1:16">
      <c r="A47" s="52" t="s">
        <v>102</v>
      </c>
      <c r="B47" s="52" t="s">
        <v>77</v>
      </c>
      <c r="C47" s="52" t="s">
        <v>92</v>
      </c>
      <c r="D47" s="52" t="s">
        <v>145</v>
      </c>
      <c r="E47" s="52" t="s">
        <v>146</v>
      </c>
      <c r="F47" s="52" t="s">
        <v>103</v>
      </c>
      <c r="G47" s="53">
        <v>0.05</v>
      </c>
      <c r="H47" s="53">
        <v>0.05</v>
      </c>
      <c r="I47" s="53">
        <v>0</v>
      </c>
      <c r="J47" s="53">
        <v>0</v>
      </c>
      <c r="K47" s="53">
        <v>0</v>
      </c>
      <c r="L47" s="53">
        <v>0</v>
      </c>
      <c r="M47" s="53">
        <v>0</v>
      </c>
      <c r="N47" s="53">
        <v>0</v>
      </c>
      <c r="O47" s="15"/>
      <c r="P47" s="14"/>
    </row>
    <row r="48" ht="18" customHeight="1" spans="1:16">
      <c r="A48" s="52" t="s">
        <v>75</v>
      </c>
      <c r="B48" s="52" t="s">
        <v>76</v>
      </c>
      <c r="C48" s="52" t="s">
        <v>77</v>
      </c>
      <c r="D48" s="52" t="s">
        <v>145</v>
      </c>
      <c r="E48" s="52" t="s">
        <v>146</v>
      </c>
      <c r="F48" s="52" t="s">
        <v>80</v>
      </c>
      <c r="G48" s="53">
        <v>10.7</v>
      </c>
      <c r="H48" s="53">
        <v>10.7</v>
      </c>
      <c r="I48" s="53">
        <v>0</v>
      </c>
      <c r="J48" s="53">
        <v>0</v>
      </c>
      <c r="K48" s="53">
        <v>0</v>
      </c>
      <c r="L48" s="53">
        <v>0</v>
      </c>
      <c r="M48" s="53">
        <v>0</v>
      </c>
      <c r="N48" s="53">
        <v>0</v>
      </c>
      <c r="O48" s="15"/>
      <c r="P48" s="14"/>
    </row>
    <row r="49" ht="18" customHeight="1" spans="1:16">
      <c r="A49" s="52" t="s">
        <v>102</v>
      </c>
      <c r="B49" s="52" t="s">
        <v>76</v>
      </c>
      <c r="C49" s="52" t="s">
        <v>77</v>
      </c>
      <c r="D49" s="52" t="s">
        <v>145</v>
      </c>
      <c r="E49" s="52" t="s">
        <v>146</v>
      </c>
      <c r="F49" s="52" t="s">
        <v>105</v>
      </c>
      <c r="G49" s="53">
        <v>1.96</v>
      </c>
      <c r="H49" s="53">
        <v>1.96</v>
      </c>
      <c r="I49" s="53">
        <v>0</v>
      </c>
      <c r="J49" s="53">
        <v>0</v>
      </c>
      <c r="K49" s="53">
        <v>0</v>
      </c>
      <c r="L49" s="53">
        <v>0</v>
      </c>
      <c r="M49" s="53">
        <v>0</v>
      </c>
      <c r="N49" s="53">
        <v>0</v>
      </c>
      <c r="O49" s="15"/>
      <c r="P49" s="14"/>
    </row>
    <row r="50" ht="18" customHeight="1" spans="1:16">
      <c r="A50" s="52" t="s">
        <v>75</v>
      </c>
      <c r="B50" s="52" t="s">
        <v>85</v>
      </c>
      <c r="C50" s="52" t="s">
        <v>77</v>
      </c>
      <c r="D50" s="52" t="s">
        <v>145</v>
      </c>
      <c r="E50" s="52" t="s">
        <v>146</v>
      </c>
      <c r="F50" s="52" t="s">
        <v>86</v>
      </c>
      <c r="G50" s="53">
        <v>1.2</v>
      </c>
      <c r="H50" s="53">
        <v>1.2</v>
      </c>
      <c r="I50" s="53">
        <v>0</v>
      </c>
      <c r="J50" s="53">
        <v>0</v>
      </c>
      <c r="K50" s="53">
        <v>0</v>
      </c>
      <c r="L50" s="53">
        <v>0</v>
      </c>
      <c r="M50" s="53">
        <v>0</v>
      </c>
      <c r="N50" s="53">
        <v>0</v>
      </c>
      <c r="O50" s="15"/>
      <c r="P50" s="14"/>
    </row>
    <row r="51" ht="18" customHeight="1" spans="1:16">
      <c r="A51" s="52" t="s">
        <v>102</v>
      </c>
      <c r="B51" s="52" t="s">
        <v>81</v>
      </c>
      <c r="C51" s="52" t="s">
        <v>92</v>
      </c>
      <c r="D51" s="52" t="s">
        <v>145</v>
      </c>
      <c r="E51" s="52" t="s">
        <v>146</v>
      </c>
      <c r="F51" s="52" t="s">
        <v>104</v>
      </c>
      <c r="G51" s="53">
        <v>0.05</v>
      </c>
      <c r="H51" s="53">
        <v>0.05</v>
      </c>
      <c r="I51" s="53">
        <v>0</v>
      </c>
      <c r="J51" s="53">
        <v>0</v>
      </c>
      <c r="K51" s="53">
        <v>0</v>
      </c>
      <c r="L51" s="53">
        <v>0</v>
      </c>
      <c r="M51" s="53">
        <v>0</v>
      </c>
      <c r="N51" s="53">
        <v>0</v>
      </c>
      <c r="O51" s="15"/>
      <c r="P51" s="14"/>
    </row>
    <row r="52" ht="18" customHeight="1" spans="1:16">
      <c r="A52" s="52" t="s">
        <v>87</v>
      </c>
      <c r="B52" s="52" t="s">
        <v>77</v>
      </c>
      <c r="C52" s="52" t="s">
        <v>88</v>
      </c>
      <c r="D52" s="52" t="s">
        <v>145</v>
      </c>
      <c r="E52" s="52" t="s">
        <v>146</v>
      </c>
      <c r="F52" s="52" t="s">
        <v>89</v>
      </c>
      <c r="G52" s="53">
        <v>0.03</v>
      </c>
      <c r="H52" s="53">
        <v>0.03</v>
      </c>
      <c r="I52" s="53">
        <v>0</v>
      </c>
      <c r="J52" s="53">
        <v>0</v>
      </c>
      <c r="K52" s="53">
        <v>0</v>
      </c>
      <c r="L52" s="53">
        <v>0</v>
      </c>
      <c r="M52" s="53">
        <v>0</v>
      </c>
      <c r="N52" s="53">
        <v>0</v>
      </c>
      <c r="O52" s="15"/>
      <c r="P52" s="14"/>
    </row>
    <row r="53" ht="18" customHeight="1" spans="1:16">
      <c r="A53" s="52" t="s">
        <v>98</v>
      </c>
      <c r="B53" s="52" t="s">
        <v>99</v>
      </c>
      <c r="C53" s="52" t="s">
        <v>100</v>
      </c>
      <c r="D53" s="52" t="s">
        <v>145</v>
      </c>
      <c r="E53" s="52" t="s">
        <v>146</v>
      </c>
      <c r="F53" s="52" t="s">
        <v>101</v>
      </c>
      <c r="G53" s="53">
        <v>48.4</v>
      </c>
      <c r="H53" s="53">
        <v>48.4</v>
      </c>
      <c r="I53" s="53">
        <v>0</v>
      </c>
      <c r="J53" s="53">
        <v>0</v>
      </c>
      <c r="K53" s="53">
        <v>0</v>
      </c>
      <c r="L53" s="53">
        <v>0</v>
      </c>
      <c r="M53" s="53">
        <v>0</v>
      </c>
      <c r="N53" s="53">
        <v>0</v>
      </c>
      <c r="O53" s="15"/>
      <c r="P53" s="14"/>
    </row>
    <row r="54" ht="18" customHeight="1" spans="1:16">
      <c r="A54" s="52" t="s">
        <v>75</v>
      </c>
      <c r="B54" s="52" t="s">
        <v>83</v>
      </c>
      <c r="C54" s="52" t="s">
        <v>77</v>
      </c>
      <c r="D54" s="52" t="s">
        <v>145</v>
      </c>
      <c r="E54" s="52" t="s">
        <v>146</v>
      </c>
      <c r="F54" s="52" t="s">
        <v>84</v>
      </c>
      <c r="G54" s="53">
        <v>0.59</v>
      </c>
      <c r="H54" s="53">
        <v>0.59</v>
      </c>
      <c r="I54" s="53">
        <v>0</v>
      </c>
      <c r="J54" s="53">
        <v>0</v>
      </c>
      <c r="K54" s="53">
        <v>0</v>
      </c>
      <c r="L54" s="53">
        <v>0</v>
      </c>
      <c r="M54" s="53">
        <v>0</v>
      </c>
      <c r="N54" s="53">
        <v>0</v>
      </c>
      <c r="O54" s="15"/>
      <c r="P54" s="14"/>
    </row>
    <row r="55" ht="18" customHeight="1" spans="1:16">
      <c r="A55" s="52" t="s">
        <v>98</v>
      </c>
      <c r="B55" s="52" t="s">
        <v>99</v>
      </c>
      <c r="C55" s="52" t="s">
        <v>100</v>
      </c>
      <c r="D55" s="52" t="s">
        <v>145</v>
      </c>
      <c r="E55" s="52" t="s">
        <v>146</v>
      </c>
      <c r="F55" s="52" t="s">
        <v>101</v>
      </c>
      <c r="G55" s="53">
        <v>4.09</v>
      </c>
      <c r="H55" s="53">
        <v>4.09</v>
      </c>
      <c r="I55" s="53">
        <v>0</v>
      </c>
      <c r="J55" s="53">
        <v>0</v>
      </c>
      <c r="K55" s="53">
        <v>0</v>
      </c>
      <c r="L55" s="53">
        <v>0</v>
      </c>
      <c r="M55" s="53">
        <v>0</v>
      </c>
      <c r="N55" s="53">
        <v>0</v>
      </c>
      <c r="O55" s="15"/>
      <c r="P55" s="14"/>
    </row>
    <row r="56" ht="18" customHeight="1" spans="1:16">
      <c r="A56" s="52" t="s">
        <v>75</v>
      </c>
      <c r="B56" s="52" t="s">
        <v>76</v>
      </c>
      <c r="C56" s="52" t="s">
        <v>77</v>
      </c>
      <c r="D56" s="52" t="s">
        <v>145</v>
      </c>
      <c r="E56" s="52" t="s">
        <v>146</v>
      </c>
      <c r="F56" s="52" t="s">
        <v>80</v>
      </c>
      <c r="G56" s="53">
        <v>63.6</v>
      </c>
      <c r="H56" s="53">
        <v>63.6</v>
      </c>
      <c r="I56" s="53">
        <v>0</v>
      </c>
      <c r="J56" s="53">
        <v>0</v>
      </c>
      <c r="K56" s="53">
        <v>0</v>
      </c>
      <c r="L56" s="53">
        <v>0</v>
      </c>
      <c r="M56" s="53">
        <v>0</v>
      </c>
      <c r="N56" s="53">
        <v>0</v>
      </c>
      <c r="O56" s="15"/>
      <c r="P56" s="14"/>
    </row>
    <row r="57" ht="7.5" customHeight="1" spans="1:16">
      <c r="A57" s="32"/>
      <c r="B57" s="32"/>
      <c r="C57" s="32"/>
      <c r="D57" s="32"/>
      <c r="E57" s="32"/>
      <c r="F57" s="32"/>
      <c r="G57" s="32"/>
      <c r="H57" s="32"/>
      <c r="I57" s="32"/>
      <c r="J57" s="32"/>
      <c r="K57" s="32"/>
      <c r="L57" s="32"/>
      <c r="M57" s="32"/>
      <c r="N57" s="32"/>
      <c r="O57" s="14"/>
      <c r="P57" s="14"/>
    </row>
    <row r="58" ht="7.5" customHeight="1" spans="1:16">
      <c r="A58" s="14"/>
      <c r="B58" s="14"/>
      <c r="C58" s="14"/>
      <c r="D58" s="14"/>
      <c r="E58" s="14"/>
      <c r="F58" s="14"/>
      <c r="G58" s="14"/>
      <c r="H58" s="14"/>
      <c r="I58" s="14"/>
      <c r="J58" s="14"/>
      <c r="K58" s="14"/>
      <c r="L58" s="14"/>
      <c r="M58" s="14"/>
      <c r="N58" s="14"/>
      <c r="O58" s="14"/>
      <c r="P58" s="14"/>
    </row>
  </sheetData>
  <mergeCells count="9">
    <mergeCell ref="A1:N1"/>
    <mergeCell ref="A3:C3"/>
    <mergeCell ref="H3:J3"/>
    <mergeCell ref="K3:N3"/>
    <mergeCell ref="A5:F5"/>
    <mergeCell ref="D3:D4"/>
    <mergeCell ref="E3:E4"/>
    <mergeCell ref="F3:F4"/>
    <mergeCell ref="G3:G4"/>
  </mergeCells>
  <pageMargins left="0.60592126" right="0.60592126" top="0.84214173" bottom="0.84214173" header="0.3" footer="0.3"/>
  <pageSetup paperSize="9" scale="44" orientation="landscape"/>
  <headerFooter>
    <oddFooter>&amp;C第&amp;P页, 共&amp;N页</oddFooter>
  </headerFooter>
  <ignoredErrors>
    <ignoredError sqref="D56 C56 B56 A56 D55 C55 B55 A55 D54 C54 B54 A54 D53 C53 B53 A53 D52 C52 B52 A52 D51 C51 B51 A51 D50 C50 B50 A50 D49 C49 B49 A49 D48 C48 B48 A48 D47 C47 B47 A47 D46 C46 B46 A46 D45 C45 B45 A45 D44 C44 B44 A44 D43 C43 B43 A43 D42 C42 B42 A42 D41 C41 B41 A41 D40 A40 D39 C39 B39 A39 D38 C38 B38 A38 D37 C37 B37 A37 D36 C36 B36 A36 D35 C35 B35 A35 D34 C34 B34 A34 D33 C33 B33 A33 D32 C32 B32 A32 D31 C31 B31 A31 D30 C30 B30 A30 D29 C29 B29 A29 D28 C28 B28 A28 D27 C27 B27 A27 D26 C26 B26 A26 D25 C25 B25 A25 D24 C24 B24 A24 D23 C23 B23 A23 D22 C22 B22 A22 D21 C21 B21 A21 D20 C20 B20 A20 D19 C19 B19 A19 D18 C18 B18 A18 D17 C17 B17 A17 D16 C16 B16 A16 D15 C15 B15 A15 D14 C14 B14 A14 D13 C13 B13 A13 D12 C12 B12 A12 D11 C11 B11 A11 D10 C10 B10 A10 D9 C9 B9 A9 D8 C8 B8 A8 D7 C7 B7 A7" numberStoredAsText="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9"/>
  <sheetViews>
    <sheetView showGridLines="0" workbookViewId="0">
      <selection activeCell="A1" sqref="A1:I1"/>
    </sheetView>
  </sheetViews>
  <sheetFormatPr defaultColWidth="9" defaultRowHeight="13.5"/>
  <cols>
    <col min="1" max="1" width="5.625" customWidth="1"/>
    <col min="2" max="2" width="6.625" customWidth="1"/>
    <col min="3" max="3" width="31.625" customWidth="1"/>
    <col min="4" max="4" width="12.875" customWidth="1"/>
    <col min="5" max="5" width="1" customWidth="1"/>
    <col min="6" max="6" width="5.375" customWidth="1"/>
    <col min="7" max="7" width="5.5" customWidth="1"/>
    <col min="8" max="8" width="29" customWidth="1"/>
    <col min="9" max="9" width="12.25" customWidth="1"/>
    <col min="10" max="10" width="1" customWidth="1"/>
    <col min="11" max="11" width="1.25" customWidth="1"/>
  </cols>
  <sheetData>
    <row r="1" ht="34.5" customHeight="1" spans="1:11">
      <c r="A1" s="18" t="s">
        <v>147</v>
      </c>
      <c r="B1" s="72"/>
      <c r="C1" s="72"/>
      <c r="D1" s="72"/>
      <c r="E1" s="72"/>
      <c r="F1" s="72"/>
      <c r="G1" s="72"/>
      <c r="H1" s="72"/>
      <c r="I1" s="85"/>
      <c r="J1" s="86"/>
      <c r="K1" s="14"/>
    </row>
    <row r="2" ht="14.25" customHeight="1" spans="1:11">
      <c r="A2" s="64"/>
      <c r="B2" s="64"/>
      <c r="C2" s="64"/>
      <c r="D2" s="64"/>
      <c r="E2" s="64"/>
      <c r="F2" s="64"/>
      <c r="G2" s="64"/>
      <c r="H2" s="73"/>
      <c r="I2" s="64" t="s">
        <v>1</v>
      </c>
      <c r="J2" s="86"/>
      <c r="K2" s="14"/>
    </row>
    <row r="3" ht="26.25" customHeight="1" spans="1:11">
      <c r="A3" s="74" t="s">
        <v>148</v>
      </c>
      <c r="B3" s="75"/>
      <c r="C3" s="76" t="s">
        <v>59</v>
      </c>
      <c r="D3" s="76" t="s">
        <v>149</v>
      </c>
      <c r="E3" s="25"/>
      <c r="F3" s="74" t="s">
        <v>148</v>
      </c>
      <c r="G3" s="75"/>
      <c r="H3" s="76" t="s">
        <v>59</v>
      </c>
      <c r="I3" s="76" t="s">
        <v>149</v>
      </c>
      <c r="J3" s="85"/>
      <c r="K3" s="14"/>
    </row>
    <row r="4" ht="18" customHeight="1" spans="1:11">
      <c r="A4" s="74" t="s">
        <v>63</v>
      </c>
      <c r="B4" s="74" t="s">
        <v>64</v>
      </c>
      <c r="C4" s="75"/>
      <c r="D4" s="75"/>
      <c r="E4" s="25"/>
      <c r="F4" s="74" t="s">
        <v>63</v>
      </c>
      <c r="G4" s="74" t="s">
        <v>64</v>
      </c>
      <c r="H4" s="77"/>
      <c r="I4" s="75"/>
      <c r="J4" s="85"/>
      <c r="K4" s="14"/>
    </row>
    <row r="5" ht="16.5" customHeight="1" spans="1:11">
      <c r="A5" s="78"/>
      <c r="B5" s="78"/>
      <c r="C5" s="26"/>
      <c r="D5" s="79"/>
      <c r="E5" s="26"/>
      <c r="F5" s="26"/>
      <c r="G5" s="26"/>
      <c r="H5" s="11"/>
      <c r="I5" s="26"/>
      <c r="J5" s="85"/>
      <c r="K5" s="14"/>
    </row>
    <row r="6" ht="16.5" customHeight="1" spans="1:11">
      <c r="A6" s="80">
        <v>301</v>
      </c>
      <c r="B6" s="75"/>
      <c r="C6" s="11" t="s">
        <v>150</v>
      </c>
      <c r="D6" s="81">
        <v>344.7</v>
      </c>
      <c r="E6" s="75"/>
      <c r="F6" s="80">
        <v>303</v>
      </c>
      <c r="G6" s="75"/>
      <c r="H6" s="11" t="s">
        <v>151</v>
      </c>
      <c r="I6" s="81">
        <f>SUM(I7:I17)</f>
        <v>13</v>
      </c>
      <c r="J6" s="85"/>
      <c r="K6" s="14"/>
    </row>
    <row r="7" ht="17.25" customHeight="1" spans="1:11">
      <c r="A7" s="80">
        <v>301</v>
      </c>
      <c r="B7" s="75" t="s">
        <v>77</v>
      </c>
      <c r="C7" s="82" t="s">
        <v>152</v>
      </c>
      <c r="D7" s="79">
        <v>225.63</v>
      </c>
      <c r="E7" s="75"/>
      <c r="F7" s="80">
        <v>303</v>
      </c>
      <c r="G7" s="75" t="s">
        <v>77</v>
      </c>
      <c r="H7" s="11" t="s">
        <v>153</v>
      </c>
      <c r="I7" s="81"/>
      <c r="J7" s="85"/>
      <c r="K7" s="14"/>
    </row>
    <row r="8" ht="17.25" customHeight="1" spans="1:11">
      <c r="A8" s="80">
        <v>301</v>
      </c>
      <c r="B8" s="75" t="s">
        <v>81</v>
      </c>
      <c r="C8" s="82" t="s">
        <v>154</v>
      </c>
      <c r="D8" s="79">
        <v>24.7</v>
      </c>
      <c r="E8" s="75"/>
      <c r="F8" s="80">
        <v>303</v>
      </c>
      <c r="G8" s="75" t="s">
        <v>81</v>
      </c>
      <c r="H8" s="11" t="s">
        <v>155</v>
      </c>
      <c r="I8" s="81"/>
      <c r="J8" s="85"/>
      <c r="K8" s="14"/>
    </row>
    <row r="9" ht="17.25" customHeight="1" spans="1:11">
      <c r="A9" s="80">
        <v>301</v>
      </c>
      <c r="B9" s="75" t="s">
        <v>76</v>
      </c>
      <c r="C9" s="82" t="s">
        <v>156</v>
      </c>
      <c r="D9" s="79"/>
      <c r="E9" s="75"/>
      <c r="F9" s="80">
        <v>303</v>
      </c>
      <c r="G9" s="75" t="s">
        <v>76</v>
      </c>
      <c r="H9" s="11" t="s">
        <v>157</v>
      </c>
      <c r="I9" s="79"/>
      <c r="J9" s="85"/>
      <c r="K9" s="14"/>
    </row>
    <row r="10" ht="17.25" customHeight="1" spans="1:11">
      <c r="A10" s="80">
        <v>301</v>
      </c>
      <c r="B10" s="75" t="s">
        <v>158</v>
      </c>
      <c r="C10" s="82" t="s">
        <v>159</v>
      </c>
      <c r="D10" s="79"/>
      <c r="E10" s="75"/>
      <c r="F10" s="80">
        <v>303</v>
      </c>
      <c r="G10" s="75" t="s">
        <v>92</v>
      </c>
      <c r="H10" s="11" t="s">
        <v>160</v>
      </c>
      <c r="I10" s="79"/>
      <c r="J10" s="85"/>
      <c r="K10" s="14"/>
    </row>
    <row r="11" ht="17.25" customHeight="1" spans="1:11">
      <c r="A11" s="80">
        <v>301</v>
      </c>
      <c r="B11" s="75" t="s">
        <v>99</v>
      </c>
      <c r="C11" s="82" t="s">
        <v>161</v>
      </c>
      <c r="D11" s="79">
        <v>29.81</v>
      </c>
      <c r="E11" s="75"/>
      <c r="F11" s="80">
        <v>303</v>
      </c>
      <c r="G11" s="75" t="s">
        <v>91</v>
      </c>
      <c r="H11" s="11" t="s">
        <v>162</v>
      </c>
      <c r="I11" s="79">
        <v>13</v>
      </c>
      <c r="J11" s="85"/>
      <c r="K11" s="14"/>
    </row>
    <row r="12" ht="17.25" customHeight="1" spans="1:11">
      <c r="A12" s="80">
        <v>301</v>
      </c>
      <c r="B12" s="75" t="s">
        <v>96</v>
      </c>
      <c r="C12" s="82" t="s">
        <v>163</v>
      </c>
      <c r="D12" s="79">
        <v>32.16</v>
      </c>
      <c r="E12" s="75"/>
      <c r="F12" s="80">
        <v>303</v>
      </c>
      <c r="G12" s="75" t="s">
        <v>158</v>
      </c>
      <c r="H12" s="11" t="s">
        <v>164</v>
      </c>
      <c r="I12" s="79"/>
      <c r="J12" s="85"/>
      <c r="K12" s="14"/>
    </row>
    <row r="13" ht="17.25" customHeight="1" spans="1:11">
      <c r="A13" s="80">
        <v>301</v>
      </c>
      <c r="B13" s="75" t="s">
        <v>88</v>
      </c>
      <c r="C13" s="82" t="s">
        <v>165</v>
      </c>
      <c r="D13" s="79"/>
      <c r="E13" s="75"/>
      <c r="F13" s="80">
        <v>303</v>
      </c>
      <c r="G13" s="75" t="s">
        <v>99</v>
      </c>
      <c r="H13" s="11" t="s">
        <v>166</v>
      </c>
      <c r="I13" s="79"/>
      <c r="J13" s="85"/>
      <c r="K13" s="14"/>
    </row>
    <row r="14" ht="17.25" customHeight="1" spans="1:11">
      <c r="A14" s="80">
        <v>301</v>
      </c>
      <c r="B14" s="80">
        <v>10</v>
      </c>
      <c r="C14" s="82" t="s">
        <v>167</v>
      </c>
      <c r="D14" s="79">
        <v>5.62</v>
      </c>
      <c r="E14" s="75"/>
      <c r="F14" s="80">
        <v>303</v>
      </c>
      <c r="G14" s="75" t="s">
        <v>96</v>
      </c>
      <c r="H14" s="11" t="s">
        <v>168</v>
      </c>
      <c r="I14" s="79"/>
      <c r="J14" s="85"/>
      <c r="K14" s="14"/>
    </row>
    <row r="15" ht="17.25" customHeight="1" spans="1:11">
      <c r="A15" s="80">
        <v>301</v>
      </c>
      <c r="B15" s="80">
        <v>11</v>
      </c>
      <c r="C15" s="82" t="s">
        <v>169</v>
      </c>
      <c r="D15" s="79"/>
      <c r="E15" s="75"/>
      <c r="F15" s="80">
        <v>303</v>
      </c>
      <c r="G15" s="75" t="s">
        <v>88</v>
      </c>
      <c r="H15" s="11" t="s">
        <v>170</v>
      </c>
      <c r="I15" s="79"/>
      <c r="J15" s="85"/>
      <c r="K15" s="14"/>
    </row>
    <row r="16" ht="17.25" customHeight="1" spans="1:11">
      <c r="A16" s="80">
        <v>301</v>
      </c>
      <c r="B16" s="80">
        <v>12</v>
      </c>
      <c r="C16" s="82" t="s">
        <v>171</v>
      </c>
      <c r="D16" s="79">
        <v>0.49</v>
      </c>
      <c r="E16" s="75"/>
      <c r="F16" s="80">
        <v>303</v>
      </c>
      <c r="G16" s="80">
        <v>10</v>
      </c>
      <c r="H16" s="11" t="s">
        <v>172</v>
      </c>
      <c r="I16" s="79"/>
      <c r="J16" s="85"/>
      <c r="K16" s="14"/>
    </row>
    <row r="17" ht="17.25" customHeight="1" spans="1:11">
      <c r="A17" s="80">
        <v>301</v>
      </c>
      <c r="B17" s="80">
        <v>13</v>
      </c>
      <c r="C17" s="82" t="s">
        <v>173</v>
      </c>
      <c r="D17" s="79">
        <v>26.29</v>
      </c>
      <c r="E17" s="75"/>
      <c r="F17" s="80">
        <v>303</v>
      </c>
      <c r="G17" s="80">
        <v>99</v>
      </c>
      <c r="H17" s="11" t="s">
        <v>174</v>
      </c>
      <c r="I17" s="79"/>
      <c r="J17" s="85"/>
      <c r="K17" s="14"/>
    </row>
    <row r="18" ht="17.25" customHeight="1" spans="1:11">
      <c r="A18" s="80">
        <v>301</v>
      </c>
      <c r="B18" s="80">
        <v>14</v>
      </c>
      <c r="C18" s="82" t="s">
        <v>175</v>
      </c>
      <c r="D18" s="79"/>
      <c r="E18" s="75"/>
      <c r="F18" s="80">
        <v>310</v>
      </c>
      <c r="G18" s="75"/>
      <c r="H18" s="11" t="s">
        <v>176</v>
      </c>
      <c r="I18" s="79">
        <v>0</v>
      </c>
      <c r="J18" s="85"/>
      <c r="K18" s="14"/>
    </row>
    <row r="19" ht="17.25" customHeight="1" spans="1:11">
      <c r="A19" s="80">
        <v>301</v>
      </c>
      <c r="B19" s="80">
        <v>99</v>
      </c>
      <c r="C19" s="82" t="s">
        <v>177</v>
      </c>
      <c r="D19" s="79"/>
      <c r="E19" s="75"/>
      <c r="F19" s="80">
        <v>310</v>
      </c>
      <c r="G19" s="75" t="s">
        <v>77</v>
      </c>
      <c r="H19" s="11" t="s">
        <v>178</v>
      </c>
      <c r="I19" s="79"/>
      <c r="J19" s="85"/>
      <c r="K19" s="14"/>
    </row>
    <row r="20" ht="16.5" customHeight="1" spans="1:11">
      <c r="A20" s="80">
        <v>302</v>
      </c>
      <c r="B20" s="75"/>
      <c r="C20" s="11" t="s">
        <v>179</v>
      </c>
      <c r="D20" s="81">
        <v>0</v>
      </c>
      <c r="E20" s="75"/>
      <c r="F20" s="80">
        <v>310</v>
      </c>
      <c r="G20" s="75" t="s">
        <v>81</v>
      </c>
      <c r="H20" s="11" t="s">
        <v>180</v>
      </c>
      <c r="I20" s="79"/>
      <c r="J20" s="85"/>
      <c r="K20" s="14"/>
    </row>
    <row r="21" ht="17.25" customHeight="1" spans="1:11">
      <c r="A21" s="80">
        <v>302</v>
      </c>
      <c r="B21" s="75" t="s">
        <v>77</v>
      </c>
      <c r="C21" s="82" t="s">
        <v>181</v>
      </c>
      <c r="D21" s="79"/>
      <c r="E21" s="75"/>
      <c r="F21" s="80">
        <v>310</v>
      </c>
      <c r="G21" s="75" t="s">
        <v>76</v>
      </c>
      <c r="H21" s="11" t="s">
        <v>182</v>
      </c>
      <c r="I21" s="79"/>
      <c r="J21" s="85"/>
      <c r="K21" s="14"/>
    </row>
    <row r="22" ht="17.25" customHeight="1" spans="1:11">
      <c r="A22" s="80">
        <v>302</v>
      </c>
      <c r="B22" s="75" t="s">
        <v>81</v>
      </c>
      <c r="C22" s="82" t="s">
        <v>183</v>
      </c>
      <c r="D22" s="79"/>
      <c r="E22" s="75"/>
      <c r="F22" s="80">
        <v>310</v>
      </c>
      <c r="G22" s="75" t="s">
        <v>91</v>
      </c>
      <c r="H22" s="11" t="s">
        <v>184</v>
      </c>
      <c r="I22" s="79"/>
      <c r="J22" s="85"/>
      <c r="K22" s="14"/>
    </row>
    <row r="23" ht="17.25" customHeight="1" spans="1:11">
      <c r="A23" s="80">
        <v>302</v>
      </c>
      <c r="B23" s="75" t="s">
        <v>76</v>
      </c>
      <c r="C23" s="82" t="s">
        <v>185</v>
      </c>
      <c r="D23" s="79"/>
      <c r="E23" s="75"/>
      <c r="F23" s="80">
        <v>310</v>
      </c>
      <c r="G23" s="75" t="s">
        <v>158</v>
      </c>
      <c r="H23" s="11" t="s">
        <v>186</v>
      </c>
      <c r="I23" s="79"/>
      <c r="J23" s="85"/>
      <c r="K23" s="14"/>
    </row>
    <row r="24" ht="17.25" customHeight="1" spans="1:11">
      <c r="A24" s="80">
        <v>302</v>
      </c>
      <c r="B24" s="75" t="s">
        <v>92</v>
      </c>
      <c r="C24" s="82" t="s">
        <v>187</v>
      </c>
      <c r="D24" s="79"/>
      <c r="E24" s="75"/>
      <c r="F24" s="80">
        <v>310</v>
      </c>
      <c r="G24" s="75" t="s">
        <v>99</v>
      </c>
      <c r="H24" s="11" t="s">
        <v>188</v>
      </c>
      <c r="I24" s="79"/>
      <c r="J24" s="85"/>
      <c r="K24" s="14"/>
    </row>
    <row r="25" ht="17.25" customHeight="1" spans="1:11">
      <c r="A25" s="80">
        <v>302</v>
      </c>
      <c r="B25" s="75" t="s">
        <v>91</v>
      </c>
      <c r="C25" s="82" t="s">
        <v>189</v>
      </c>
      <c r="D25" s="79"/>
      <c r="E25" s="75"/>
      <c r="F25" s="80">
        <v>310</v>
      </c>
      <c r="G25" s="75" t="s">
        <v>96</v>
      </c>
      <c r="H25" s="11" t="s">
        <v>190</v>
      </c>
      <c r="I25" s="79"/>
      <c r="J25" s="85"/>
      <c r="K25" s="14"/>
    </row>
    <row r="26" ht="20.25" customHeight="1" spans="1:11">
      <c r="A26" s="80">
        <v>302</v>
      </c>
      <c r="B26" s="75" t="s">
        <v>158</v>
      </c>
      <c r="C26" s="82" t="s">
        <v>191</v>
      </c>
      <c r="D26" s="79"/>
      <c r="E26" s="75"/>
      <c r="F26" s="80">
        <v>310</v>
      </c>
      <c r="G26" s="75" t="s">
        <v>88</v>
      </c>
      <c r="H26" s="11" t="s">
        <v>192</v>
      </c>
      <c r="I26" s="79"/>
      <c r="J26" s="85"/>
      <c r="K26" s="14"/>
    </row>
    <row r="27" ht="17.25" customHeight="1" spans="1:11">
      <c r="A27" s="80">
        <v>302</v>
      </c>
      <c r="B27" s="75" t="s">
        <v>99</v>
      </c>
      <c r="C27" s="82" t="s">
        <v>193</v>
      </c>
      <c r="D27" s="79"/>
      <c r="E27" s="75"/>
      <c r="F27" s="80">
        <v>310</v>
      </c>
      <c r="G27" s="80">
        <v>10</v>
      </c>
      <c r="H27" s="11" t="s">
        <v>194</v>
      </c>
      <c r="I27" s="81"/>
      <c r="J27" s="85"/>
      <c r="K27" s="14"/>
    </row>
    <row r="28" ht="17.25" customHeight="1" spans="1:11">
      <c r="A28" s="80">
        <v>302</v>
      </c>
      <c r="B28" s="75" t="s">
        <v>96</v>
      </c>
      <c r="C28" s="82" t="s">
        <v>195</v>
      </c>
      <c r="D28" s="79"/>
      <c r="E28" s="75"/>
      <c r="F28" s="80">
        <v>310</v>
      </c>
      <c r="G28" s="80">
        <v>11</v>
      </c>
      <c r="H28" s="11" t="s">
        <v>196</v>
      </c>
      <c r="I28" s="79"/>
      <c r="J28" s="85"/>
      <c r="K28" s="14"/>
    </row>
    <row r="29" ht="17.25" customHeight="1" spans="1:11">
      <c r="A29" s="80">
        <v>302</v>
      </c>
      <c r="B29" s="75" t="s">
        <v>88</v>
      </c>
      <c r="C29" s="82" t="s">
        <v>197</v>
      </c>
      <c r="D29" s="79"/>
      <c r="E29" s="75"/>
      <c r="F29" s="80">
        <v>310</v>
      </c>
      <c r="G29" s="80">
        <v>12</v>
      </c>
      <c r="H29" s="11" t="s">
        <v>198</v>
      </c>
      <c r="I29" s="79"/>
      <c r="J29" s="85"/>
      <c r="K29" s="14"/>
    </row>
    <row r="30" ht="17.25" customHeight="1" spans="1:11">
      <c r="A30" s="80">
        <v>302</v>
      </c>
      <c r="B30" s="80">
        <v>11</v>
      </c>
      <c r="C30" s="82" t="s">
        <v>199</v>
      </c>
      <c r="D30" s="79"/>
      <c r="E30" s="75"/>
      <c r="F30" s="80">
        <v>310</v>
      </c>
      <c r="G30" s="80">
        <v>13</v>
      </c>
      <c r="H30" s="11" t="s">
        <v>200</v>
      </c>
      <c r="I30" s="79"/>
      <c r="J30" s="85"/>
      <c r="K30" s="14"/>
    </row>
    <row r="31" ht="17.25" customHeight="1" spans="1:11">
      <c r="A31" s="80">
        <v>302</v>
      </c>
      <c r="B31" s="80">
        <v>12</v>
      </c>
      <c r="C31" s="82" t="s">
        <v>201</v>
      </c>
      <c r="D31" s="79"/>
      <c r="E31" s="75"/>
      <c r="F31" s="80">
        <v>310</v>
      </c>
      <c r="G31" s="80">
        <v>19</v>
      </c>
      <c r="H31" s="11" t="s">
        <v>202</v>
      </c>
      <c r="I31" s="79"/>
      <c r="J31" s="85"/>
      <c r="K31" s="14"/>
    </row>
    <row r="32" ht="17.25" customHeight="1" spans="1:11">
      <c r="A32" s="80">
        <v>302</v>
      </c>
      <c r="B32" s="80">
        <v>13</v>
      </c>
      <c r="C32" s="82" t="s">
        <v>203</v>
      </c>
      <c r="D32" s="79"/>
      <c r="E32" s="75"/>
      <c r="F32" s="80">
        <v>310</v>
      </c>
      <c r="G32" s="80">
        <v>21</v>
      </c>
      <c r="H32" s="11" t="s">
        <v>204</v>
      </c>
      <c r="I32" s="79"/>
      <c r="J32" s="85"/>
      <c r="K32" s="14"/>
    </row>
    <row r="33" ht="17.25" customHeight="1" spans="1:11">
      <c r="A33" s="80">
        <v>302</v>
      </c>
      <c r="B33" s="80">
        <v>14</v>
      </c>
      <c r="C33" s="82" t="s">
        <v>205</v>
      </c>
      <c r="D33" s="79"/>
      <c r="E33" s="75"/>
      <c r="F33" s="80">
        <v>310</v>
      </c>
      <c r="G33" s="80">
        <v>22</v>
      </c>
      <c r="H33" s="11" t="s">
        <v>206</v>
      </c>
      <c r="I33" s="79"/>
      <c r="J33" s="85"/>
      <c r="K33" s="14"/>
    </row>
    <row r="34" ht="17.25" customHeight="1" spans="1:11">
      <c r="A34" s="80">
        <v>302</v>
      </c>
      <c r="B34" s="80">
        <v>15</v>
      </c>
      <c r="C34" s="82" t="s">
        <v>207</v>
      </c>
      <c r="D34" s="79"/>
      <c r="E34" s="75"/>
      <c r="F34" s="80">
        <v>310</v>
      </c>
      <c r="G34" s="80">
        <v>99</v>
      </c>
      <c r="H34" s="11" t="s">
        <v>208</v>
      </c>
      <c r="I34" s="79"/>
      <c r="J34" s="85"/>
      <c r="K34" s="14"/>
    </row>
    <row r="35" ht="17.25" customHeight="1" spans="1:11">
      <c r="A35" s="80">
        <v>302</v>
      </c>
      <c r="B35" s="80">
        <v>16</v>
      </c>
      <c r="C35" s="82" t="s">
        <v>209</v>
      </c>
      <c r="D35" s="79"/>
      <c r="E35" s="75"/>
      <c r="F35" s="75"/>
      <c r="G35" s="75"/>
      <c r="H35" s="11"/>
      <c r="I35" s="79"/>
      <c r="J35" s="85"/>
      <c r="K35" s="14"/>
    </row>
    <row r="36" ht="17.25" customHeight="1" spans="1:11">
      <c r="A36" s="80">
        <v>302</v>
      </c>
      <c r="B36" s="80">
        <v>17</v>
      </c>
      <c r="C36" s="82" t="s">
        <v>210</v>
      </c>
      <c r="D36" s="79"/>
      <c r="E36" s="75"/>
      <c r="F36" s="75"/>
      <c r="G36" s="75"/>
      <c r="H36" s="11"/>
      <c r="I36" s="79"/>
      <c r="J36" s="85"/>
      <c r="K36" s="14"/>
    </row>
    <row r="37" ht="17.25" customHeight="1" spans="1:11">
      <c r="A37" s="80">
        <v>302</v>
      </c>
      <c r="B37" s="80">
        <v>18</v>
      </c>
      <c r="C37" s="82" t="s">
        <v>211</v>
      </c>
      <c r="D37" s="79"/>
      <c r="E37" s="75"/>
      <c r="F37" s="75"/>
      <c r="G37" s="75"/>
      <c r="H37" s="11"/>
      <c r="I37" s="79"/>
      <c r="J37" s="85"/>
      <c r="K37" s="14"/>
    </row>
    <row r="38" ht="17.25" customHeight="1" spans="1:11">
      <c r="A38" s="80">
        <v>302</v>
      </c>
      <c r="B38" s="80">
        <v>24</v>
      </c>
      <c r="C38" s="82" t="s">
        <v>212</v>
      </c>
      <c r="D38" s="79"/>
      <c r="E38" s="75"/>
      <c r="F38" s="75"/>
      <c r="G38" s="75"/>
      <c r="H38" s="11"/>
      <c r="I38" s="79"/>
      <c r="J38" s="85"/>
      <c r="K38" s="14"/>
    </row>
    <row r="39" ht="17.25" customHeight="1" spans="1:11">
      <c r="A39" s="80">
        <v>302</v>
      </c>
      <c r="B39" s="80">
        <v>25</v>
      </c>
      <c r="C39" s="82" t="s">
        <v>213</v>
      </c>
      <c r="D39" s="79"/>
      <c r="E39" s="75"/>
      <c r="F39" s="75"/>
      <c r="G39" s="75"/>
      <c r="H39" s="11"/>
      <c r="I39" s="79"/>
      <c r="J39" s="85"/>
      <c r="K39" s="14"/>
    </row>
    <row r="40" ht="17.25" customHeight="1" spans="1:11">
      <c r="A40" s="80">
        <v>302</v>
      </c>
      <c r="B40" s="80">
        <v>26</v>
      </c>
      <c r="C40" s="82" t="s">
        <v>214</v>
      </c>
      <c r="D40" s="79"/>
      <c r="E40" s="75"/>
      <c r="F40" s="75"/>
      <c r="G40" s="75"/>
      <c r="H40" s="11"/>
      <c r="I40" s="79"/>
      <c r="J40" s="85"/>
      <c r="K40" s="14"/>
    </row>
    <row r="41" ht="17.25" customHeight="1" spans="1:11">
      <c r="A41" s="80">
        <v>302</v>
      </c>
      <c r="B41" s="80">
        <v>27</v>
      </c>
      <c r="C41" s="82" t="s">
        <v>215</v>
      </c>
      <c r="D41" s="79"/>
      <c r="E41" s="75"/>
      <c r="F41" s="75"/>
      <c r="G41" s="75"/>
      <c r="H41" s="11"/>
      <c r="I41" s="79"/>
      <c r="J41" s="85"/>
      <c r="K41" s="14"/>
    </row>
    <row r="42" ht="17.25" customHeight="1" spans="1:11">
      <c r="A42" s="80">
        <v>302</v>
      </c>
      <c r="B42" s="80">
        <v>28</v>
      </c>
      <c r="C42" s="82" t="s">
        <v>216</v>
      </c>
      <c r="D42" s="79"/>
      <c r="E42" s="75"/>
      <c r="F42" s="75"/>
      <c r="G42" s="75"/>
      <c r="H42" s="11"/>
      <c r="I42" s="79"/>
      <c r="J42" s="85"/>
      <c r="K42" s="14"/>
    </row>
    <row r="43" ht="17.25" customHeight="1" spans="1:11">
      <c r="A43" s="80">
        <v>302</v>
      </c>
      <c r="B43" s="80">
        <v>29</v>
      </c>
      <c r="C43" s="82" t="s">
        <v>217</v>
      </c>
      <c r="D43" s="79"/>
      <c r="E43" s="75"/>
      <c r="F43" s="75"/>
      <c r="G43" s="75"/>
      <c r="H43" s="11"/>
      <c r="I43" s="79"/>
      <c r="J43" s="85"/>
      <c r="K43" s="14"/>
    </row>
    <row r="44" ht="17.25" customHeight="1" spans="1:11">
      <c r="A44" s="80">
        <v>302</v>
      </c>
      <c r="B44" s="80">
        <v>31</v>
      </c>
      <c r="C44" s="82" t="s">
        <v>218</v>
      </c>
      <c r="D44" s="79"/>
      <c r="E44" s="75"/>
      <c r="F44" s="75"/>
      <c r="G44" s="75"/>
      <c r="H44" s="11"/>
      <c r="I44" s="79"/>
      <c r="J44" s="85"/>
      <c r="K44" s="14"/>
    </row>
    <row r="45" ht="17.25" customHeight="1" spans="1:11">
      <c r="A45" s="80">
        <v>302</v>
      </c>
      <c r="B45" s="80">
        <v>39</v>
      </c>
      <c r="C45" s="82" t="s">
        <v>219</v>
      </c>
      <c r="D45" s="79"/>
      <c r="E45" s="75"/>
      <c r="F45" s="75"/>
      <c r="G45" s="75"/>
      <c r="H45" s="11"/>
      <c r="I45" s="79"/>
      <c r="J45" s="85"/>
      <c r="K45" s="14"/>
    </row>
    <row r="46" ht="17.25" customHeight="1" spans="1:11">
      <c r="A46" s="80">
        <v>302</v>
      </c>
      <c r="B46" s="80">
        <v>40</v>
      </c>
      <c r="C46" s="82" t="s">
        <v>220</v>
      </c>
      <c r="D46" s="79"/>
      <c r="E46" s="75"/>
      <c r="F46" s="75"/>
      <c r="G46" s="75"/>
      <c r="H46" s="11"/>
      <c r="I46" s="79"/>
      <c r="J46" s="85"/>
      <c r="K46" s="14"/>
    </row>
    <row r="47" ht="17.25" customHeight="1" spans="1:11">
      <c r="A47" s="80">
        <v>302</v>
      </c>
      <c r="B47" s="80">
        <v>99</v>
      </c>
      <c r="C47" s="82" t="s">
        <v>221</v>
      </c>
      <c r="D47" s="79"/>
      <c r="E47" s="75"/>
      <c r="F47" s="75"/>
      <c r="G47" s="75"/>
      <c r="H47" s="11" t="s">
        <v>222</v>
      </c>
      <c r="I47" s="81">
        <f>SUM(D6+D20+I6+I18)</f>
        <v>357.7</v>
      </c>
      <c r="J47" s="85"/>
      <c r="K47" s="14"/>
    </row>
    <row r="48" ht="7.5" customHeight="1" spans="1:11">
      <c r="A48" s="83"/>
      <c r="B48" s="83"/>
      <c r="C48" s="83"/>
      <c r="D48" s="83"/>
      <c r="E48" s="83"/>
      <c r="F48" s="83"/>
      <c r="G48" s="83"/>
      <c r="H48" s="84"/>
      <c r="I48" s="83"/>
      <c r="J48" s="86"/>
      <c r="K48" s="14"/>
    </row>
    <row r="49" ht="7.5" customHeight="1" spans="1:11">
      <c r="A49" s="14"/>
      <c r="B49" s="14"/>
      <c r="C49" s="14"/>
      <c r="D49" s="14"/>
      <c r="E49" s="14"/>
      <c r="F49" s="14"/>
      <c r="G49" s="14"/>
      <c r="H49" s="14"/>
      <c r="I49" s="14"/>
      <c r="J49" s="14"/>
      <c r="K49" s="14"/>
    </row>
  </sheetData>
  <mergeCells count="7">
    <mergeCell ref="A1:I1"/>
    <mergeCell ref="A3:B3"/>
    <mergeCell ref="F3:G3"/>
    <mergeCell ref="C3:C4"/>
    <mergeCell ref="D3:D4"/>
    <mergeCell ref="H3:H4"/>
    <mergeCell ref="I3:I4"/>
  </mergeCells>
  <pageMargins left="0.64529134" right="0.64529134" top="0.88151181" bottom="0.88151181" header="0.3" footer="0.3"/>
  <pageSetup paperSize="9" scale="81" orientation="portrait"/>
  <headerFooter>
    <oddFooter>&amp;C页(&amp;P)</oddFooter>
  </headerFooter>
  <ignoredErrors>
    <ignoredError sqref="B29 B28 B27 G26 B26 G25 B25 G24 B24 G23 B23 G22 B22 G21 B21 G20 G19 G15 G14 G13 B13 G12 B12 G11 B11 G10 B10 G9 B9 G8 B8 G7 B7" numberStoredAsText="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4"/>
  <sheetViews>
    <sheetView showGridLines="0" workbookViewId="0">
      <selection activeCell="A1" sqref="A1:J1"/>
    </sheetView>
  </sheetViews>
  <sheetFormatPr defaultColWidth="9" defaultRowHeight="13.5"/>
  <cols>
    <col min="1" max="3" width="4.875" customWidth="1"/>
    <col min="4" max="4" width="23" customWidth="1"/>
    <col min="5" max="5" width="8.625" customWidth="1"/>
    <col min="6" max="6" width="22.625" customWidth="1"/>
    <col min="7" max="7" width="19.25" customWidth="1"/>
    <col min="8" max="8" width="20.875" customWidth="1"/>
    <col min="9" max="9" width="23.25" customWidth="1"/>
    <col min="10" max="10" width="11.5" customWidth="1"/>
    <col min="11" max="11" width="1" customWidth="1"/>
    <col min="12" max="12" width="1.25" customWidth="1"/>
  </cols>
  <sheetData>
    <row r="1" ht="24.75" customHeight="1" spans="1:12">
      <c r="A1" s="63" t="s">
        <v>223</v>
      </c>
      <c r="B1" s="63"/>
      <c r="C1" s="63"/>
      <c r="D1" s="63"/>
      <c r="E1" s="63"/>
      <c r="F1" s="63"/>
      <c r="G1" s="63"/>
      <c r="H1" s="63"/>
      <c r="I1" s="63"/>
      <c r="J1" s="63"/>
      <c r="K1" s="14"/>
      <c r="L1" s="14"/>
    </row>
    <row r="2" ht="21" customHeight="1" spans="1:12">
      <c r="A2" s="64"/>
      <c r="B2" s="64"/>
      <c r="C2" s="64"/>
      <c r="D2" s="64"/>
      <c r="E2" s="64"/>
      <c r="F2" s="64"/>
      <c r="G2" s="64"/>
      <c r="H2" s="64"/>
      <c r="I2" s="64"/>
      <c r="J2" s="64" t="s">
        <v>1</v>
      </c>
      <c r="K2" s="14"/>
      <c r="L2" s="14"/>
    </row>
    <row r="3" ht="21.75" customHeight="1" spans="1:12">
      <c r="A3" s="65" t="s">
        <v>56</v>
      </c>
      <c r="B3" s="66"/>
      <c r="C3" s="67"/>
      <c r="D3" s="56" t="s">
        <v>58</v>
      </c>
      <c r="E3" s="56" t="s">
        <v>224</v>
      </c>
      <c r="F3" s="56" t="s">
        <v>142</v>
      </c>
      <c r="G3" s="56" t="s">
        <v>225</v>
      </c>
      <c r="H3" s="56" t="s">
        <v>226</v>
      </c>
      <c r="I3" s="56" t="s">
        <v>227</v>
      </c>
      <c r="J3" s="56" t="s">
        <v>5</v>
      </c>
      <c r="K3" s="15"/>
      <c r="L3" s="14"/>
    </row>
    <row r="4" ht="20.25" customHeight="1" spans="1:12">
      <c r="A4" s="56" t="s">
        <v>63</v>
      </c>
      <c r="B4" s="56" t="s">
        <v>64</v>
      </c>
      <c r="C4" s="56" t="s">
        <v>65</v>
      </c>
      <c r="D4" s="26"/>
      <c r="E4" s="26"/>
      <c r="F4" s="26"/>
      <c r="G4" s="26"/>
      <c r="H4" s="26"/>
      <c r="I4" s="26"/>
      <c r="J4" s="26"/>
      <c r="K4" s="15"/>
      <c r="L4" s="14"/>
    </row>
    <row r="5" ht="17.25" customHeight="1" spans="1:12">
      <c r="A5" s="68" t="s">
        <v>6</v>
      </c>
      <c r="B5" s="69"/>
      <c r="C5" s="69"/>
      <c r="D5" s="69"/>
      <c r="E5" s="69"/>
      <c r="F5" s="69"/>
      <c r="G5" s="69"/>
      <c r="H5" s="69"/>
      <c r="I5" s="70"/>
      <c r="J5" s="71">
        <v>281.65</v>
      </c>
      <c r="K5" s="15"/>
      <c r="L5" s="14"/>
    </row>
    <row r="6" ht="18" customHeight="1" spans="1:12">
      <c r="A6" s="58"/>
      <c r="B6" s="58"/>
      <c r="C6" s="58"/>
      <c r="D6" s="58" t="s">
        <v>74</v>
      </c>
      <c r="E6" s="58"/>
      <c r="F6" s="58"/>
      <c r="G6" s="58"/>
      <c r="H6" s="58"/>
      <c r="I6" s="58"/>
      <c r="J6" s="59">
        <v>281.65</v>
      </c>
      <c r="K6" s="15"/>
      <c r="L6" s="14"/>
    </row>
    <row r="7" ht="18" customHeight="1" spans="1:12">
      <c r="A7" s="58"/>
      <c r="B7" s="58"/>
      <c r="C7" s="58"/>
      <c r="D7" s="58"/>
      <c r="E7" s="58"/>
      <c r="F7" s="58" t="s">
        <v>144</v>
      </c>
      <c r="G7" s="58"/>
      <c r="H7" s="58"/>
      <c r="I7" s="58"/>
      <c r="J7" s="59">
        <v>281.65</v>
      </c>
      <c r="K7" s="15"/>
      <c r="L7" s="14"/>
    </row>
    <row r="8" ht="18" customHeight="1" spans="1:12">
      <c r="A8" s="60" t="s">
        <v>75</v>
      </c>
      <c r="B8" s="60" t="s">
        <v>76</v>
      </c>
      <c r="C8" s="60" t="s">
        <v>77</v>
      </c>
      <c r="D8" s="60" t="s">
        <v>79</v>
      </c>
      <c r="E8" s="60" t="s">
        <v>145</v>
      </c>
      <c r="F8" s="60" t="s">
        <v>146</v>
      </c>
      <c r="G8" s="60" t="s">
        <v>228</v>
      </c>
      <c r="H8" s="60"/>
      <c r="I8" s="60"/>
      <c r="J8" s="61">
        <v>19</v>
      </c>
      <c r="K8" s="15"/>
      <c r="L8" s="14"/>
    </row>
    <row r="9" ht="18" customHeight="1" spans="1:12">
      <c r="A9" s="60" t="s">
        <v>75</v>
      </c>
      <c r="B9" s="60" t="s">
        <v>76</v>
      </c>
      <c r="C9" s="60" t="s">
        <v>81</v>
      </c>
      <c r="D9" s="60" t="s">
        <v>79</v>
      </c>
      <c r="E9" s="60" t="s">
        <v>145</v>
      </c>
      <c r="F9" s="60" t="s">
        <v>146</v>
      </c>
      <c r="G9" s="60" t="s">
        <v>229</v>
      </c>
      <c r="H9" s="60"/>
      <c r="I9" s="60"/>
      <c r="J9" s="61">
        <v>50</v>
      </c>
      <c r="K9" s="15"/>
      <c r="L9" s="14"/>
    </row>
    <row r="10" ht="18" customHeight="1" spans="1:12">
      <c r="A10" s="60" t="s">
        <v>75</v>
      </c>
      <c r="B10" s="60" t="s">
        <v>76</v>
      </c>
      <c r="C10" s="60" t="s">
        <v>81</v>
      </c>
      <c r="D10" s="60" t="s">
        <v>79</v>
      </c>
      <c r="E10" s="60" t="s">
        <v>145</v>
      </c>
      <c r="F10" s="60" t="s">
        <v>146</v>
      </c>
      <c r="G10" s="60" t="s">
        <v>230</v>
      </c>
      <c r="H10" s="60"/>
      <c r="I10" s="60"/>
      <c r="J10" s="61">
        <v>185.85</v>
      </c>
      <c r="K10" s="15"/>
      <c r="L10" s="14"/>
    </row>
    <row r="11" ht="18" customHeight="1" spans="1:12">
      <c r="A11" s="60" t="s">
        <v>90</v>
      </c>
      <c r="B11" s="60" t="s">
        <v>96</v>
      </c>
      <c r="C11" s="60" t="s">
        <v>91</v>
      </c>
      <c r="D11" s="60" t="s">
        <v>79</v>
      </c>
      <c r="E11" s="60" t="s">
        <v>145</v>
      </c>
      <c r="F11" s="60" t="s">
        <v>146</v>
      </c>
      <c r="G11" s="60" t="s">
        <v>231</v>
      </c>
      <c r="H11" s="60"/>
      <c r="I11" s="60"/>
      <c r="J11" s="61">
        <v>20.4</v>
      </c>
      <c r="K11" s="15"/>
      <c r="L11" s="14"/>
    </row>
    <row r="12" ht="18" customHeight="1" spans="1:12">
      <c r="A12" s="60" t="s">
        <v>108</v>
      </c>
      <c r="B12" s="60"/>
      <c r="C12" s="60"/>
      <c r="D12" s="60" t="s">
        <v>79</v>
      </c>
      <c r="E12" s="60" t="s">
        <v>145</v>
      </c>
      <c r="F12" s="60" t="s">
        <v>146</v>
      </c>
      <c r="G12" s="60" t="s">
        <v>232</v>
      </c>
      <c r="H12" s="60"/>
      <c r="I12" s="60"/>
      <c r="J12" s="61">
        <v>6.4</v>
      </c>
      <c r="K12" s="15"/>
      <c r="L12" s="14"/>
    </row>
    <row r="13" ht="7.5" customHeight="1" spans="1:12">
      <c r="A13" s="32"/>
      <c r="B13" s="32"/>
      <c r="C13" s="32"/>
      <c r="D13" s="32"/>
      <c r="E13" s="32"/>
      <c r="F13" s="32"/>
      <c r="G13" s="32"/>
      <c r="H13" s="32"/>
      <c r="I13" s="32"/>
      <c r="J13" s="32"/>
      <c r="K13" s="14"/>
      <c r="L13" s="14"/>
    </row>
    <row r="14" ht="7.5" customHeight="1" spans="1:12">
      <c r="A14" s="14"/>
      <c r="B14" s="14"/>
      <c r="C14" s="14"/>
      <c r="D14" s="14"/>
      <c r="E14" s="14"/>
      <c r="F14" s="14"/>
      <c r="G14" s="14"/>
      <c r="H14" s="14"/>
      <c r="I14" s="14"/>
      <c r="J14" s="14"/>
      <c r="K14" s="14"/>
      <c r="L14" s="14"/>
    </row>
  </sheetData>
  <mergeCells count="10">
    <mergeCell ref="A1:J1"/>
    <mergeCell ref="A3:C3"/>
    <mergeCell ref="A5:I5"/>
    <mergeCell ref="D3:D4"/>
    <mergeCell ref="E3:E4"/>
    <mergeCell ref="F3:F4"/>
    <mergeCell ref="G3:G4"/>
    <mergeCell ref="H3:H4"/>
    <mergeCell ref="I3:I4"/>
    <mergeCell ref="J3:J4"/>
  </mergeCells>
  <pageMargins left="0.64529134" right="0.64529134" top="0.68466142" bottom="0.68466142" header="0.3" footer="0.3"/>
  <pageSetup paperSize="9" scale="93" orientation="landscape"/>
  <headerFooter>
    <oddFooter>&amp;C第&amp;P页, 共&amp;N页</oddFooter>
  </headerFooter>
  <ignoredErrors>
    <ignoredError sqref="E12 A12 E11 C11 B11 A11 E10 C10 B10 A10 E9 C9 B9 A9 E8 C8 B8 A8" numberStoredAsText="1"/>
  </ignoredError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showGridLines="0" workbookViewId="0">
      <selection activeCell="A1" sqref="A1:H1"/>
    </sheetView>
  </sheetViews>
  <sheetFormatPr defaultColWidth="9" defaultRowHeight="13.5"/>
  <cols>
    <col min="1" max="1" width="9" customWidth="1"/>
    <col min="2" max="2" width="25.375" customWidth="1"/>
    <col min="3" max="3" width="16.875" customWidth="1"/>
    <col min="4" max="4" width="13.25" customWidth="1"/>
    <col min="5" max="5" width="10.375" customWidth="1"/>
    <col min="6" max="6" width="12.75" customWidth="1"/>
    <col min="7" max="7" width="14.25" customWidth="1"/>
    <col min="8" max="8" width="10.125" customWidth="1"/>
    <col min="9" max="9" width="1" customWidth="1"/>
    <col min="10" max="10" width="1.25" customWidth="1"/>
  </cols>
  <sheetData>
    <row r="1" ht="39.75" customHeight="1" spans="1:10">
      <c r="A1" s="1" t="s">
        <v>233</v>
      </c>
      <c r="B1" s="55"/>
      <c r="C1" s="2"/>
      <c r="D1" s="2"/>
      <c r="E1" s="2"/>
      <c r="F1" s="2"/>
      <c r="G1" s="2"/>
      <c r="H1" s="3"/>
      <c r="I1" s="14"/>
      <c r="J1" s="14"/>
    </row>
    <row r="2" ht="34.5" customHeight="1" spans="1:10">
      <c r="A2" s="4"/>
      <c r="B2" s="4"/>
      <c r="C2" s="4"/>
      <c r="D2" s="4"/>
      <c r="E2" s="4"/>
      <c r="F2" s="4"/>
      <c r="G2" s="4"/>
      <c r="H2" s="4" t="s">
        <v>1</v>
      </c>
      <c r="I2" s="14"/>
      <c r="J2" s="14"/>
    </row>
    <row r="3" ht="21.75" customHeight="1" spans="1:10">
      <c r="A3" s="36" t="s">
        <v>224</v>
      </c>
      <c r="B3" s="36" t="s">
        <v>142</v>
      </c>
      <c r="C3" s="36" t="s">
        <v>225</v>
      </c>
      <c r="D3" s="36" t="s">
        <v>234</v>
      </c>
      <c r="E3" s="7"/>
      <c r="F3" s="7"/>
      <c r="G3" s="7"/>
      <c r="H3" s="7"/>
      <c r="I3" s="15"/>
      <c r="J3" s="14"/>
    </row>
    <row r="4" ht="21" customHeight="1" spans="1:10">
      <c r="A4" s="7"/>
      <c r="B4" s="7"/>
      <c r="C4" s="7"/>
      <c r="D4" s="36" t="s">
        <v>6</v>
      </c>
      <c r="E4" s="36" t="s">
        <v>201</v>
      </c>
      <c r="F4" s="36" t="s">
        <v>210</v>
      </c>
      <c r="G4" s="36" t="s">
        <v>235</v>
      </c>
      <c r="H4" s="7"/>
      <c r="I4" s="15"/>
      <c r="J4" s="14"/>
    </row>
    <row r="5" ht="27" customHeight="1" spans="1:10">
      <c r="A5" s="7"/>
      <c r="B5" s="7"/>
      <c r="C5" s="7"/>
      <c r="D5" s="7"/>
      <c r="E5" s="7"/>
      <c r="F5" s="7"/>
      <c r="G5" s="36" t="s">
        <v>218</v>
      </c>
      <c r="H5" s="36" t="s">
        <v>236</v>
      </c>
      <c r="I5" s="15"/>
      <c r="J5" s="14"/>
    </row>
    <row r="6" ht="19.5" customHeight="1" spans="1:10">
      <c r="A6" s="8">
        <v>1</v>
      </c>
      <c r="B6" s="8">
        <v>2</v>
      </c>
      <c r="C6" s="8">
        <v>3</v>
      </c>
      <c r="D6" s="8">
        <v>4</v>
      </c>
      <c r="E6" s="8">
        <v>5</v>
      </c>
      <c r="F6" s="8">
        <v>6</v>
      </c>
      <c r="G6" s="8">
        <v>7</v>
      </c>
      <c r="H6" s="8">
        <v>8</v>
      </c>
      <c r="I6" s="15"/>
      <c r="J6" s="14"/>
    </row>
    <row r="7" ht="18" customHeight="1" spans="1:10">
      <c r="A7" s="56" t="s">
        <v>6</v>
      </c>
      <c r="B7" s="7"/>
      <c r="C7" s="7"/>
      <c r="D7" s="57">
        <v>8</v>
      </c>
      <c r="E7" s="57">
        <v>0</v>
      </c>
      <c r="F7" s="57">
        <v>0</v>
      </c>
      <c r="G7" s="57">
        <v>8</v>
      </c>
      <c r="H7" s="57">
        <v>0</v>
      </c>
      <c r="I7" s="62"/>
      <c r="J7" s="14"/>
    </row>
    <row r="8" ht="18" customHeight="1" spans="1:10">
      <c r="A8" s="58"/>
      <c r="B8" s="58" t="s">
        <v>144</v>
      </c>
      <c r="C8" s="58"/>
      <c r="D8" s="59">
        <v>8</v>
      </c>
      <c r="E8" s="59">
        <v>0</v>
      </c>
      <c r="F8" s="59">
        <v>0</v>
      </c>
      <c r="G8" s="59">
        <v>8</v>
      </c>
      <c r="H8" s="59">
        <v>0</v>
      </c>
      <c r="I8" s="62"/>
      <c r="J8" s="14"/>
    </row>
    <row r="9" ht="18" customHeight="1" spans="1:10">
      <c r="A9" s="60" t="s">
        <v>145</v>
      </c>
      <c r="B9" s="60" t="s">
        <v>146</v>
      </c>
      <c r="C9" s="60" t="s">
        <v>230</v>
      </c>
      <c r="D9" s="61">
        <v>8</v>
      </c>
      <c r="E9" s="61">
        <v>0</v>
      </c>
      <c r="F9" s="61">
        <v>0</v>
      </c>
      <c r="G9" s="61">
        <v>8</v>
      </c>
      <c r="H9" s="61">
        <v>0</v>
      </c>
      <c r="I9" s="62"/>
      <c r="J9" s="14"/>
    </row>
    <row r="10" ht="11.25" customHeight="1" spans="1:10">
      <c r="A10" s="13"/>
      <c r="B10" s="13"/>
      <c r="C10" s="13"/>
      <c r="D10" s="13"/>
      <c r="E10" s="13"/>
      <c r="F10" s="13"/>
      <c r="G10" s="13"/>
      <c r="H10" s="13"/>
      <c r="I10" s="14"/>
      <c r="J10" s="14"/>
    </row>
    <row r="11" ht="7.5" customHeight="1" spans="1:10">
      <c r="A11" s="14"/>
      <c r="B11" s="14"/>
      <c r="C11" s="14"/>
      <c r="D11" s="14"/>
      <c r="E11" s="14"/>
      <c r="F11" s="14"/>
      <c r="G11" s="14"/>
      <c r="H11" s="14"/>
      <c r="I11" s="14"/>
      <c r="J11" s="14"/>
    </row>
  </sheetData>
  <mergeCells count="10">
    <mergeCell ref="A1:H1"/>
    <mergeCell ref="D3:H3"/>
    <mergeCell ref="G4:H4"/>
    <mergeCell ref="A7:C7"/>
    <mergeCell ref="A3:A5"/>
    <mergeCell ref="B3:B5"/>
    <mergeCell ref="C3:C5"/>
    <mergeCell ref="D4:D5"/>
    <mergeCell ref="E4:E5"/>
    <mergeCell ref="F4:F5"/>
  </mergeCells>
  <pageMargins left="0.64529134" right="0.64529134" top="0.88151181" bottom="0.88151181" header="0.3" footer="0.3"/>
  <pageSetup paperSize="9" scale="89" orientation="landscape"/>
  <headerFooter>
    <oddFooter>&amp;C第&amp;P页, 共&amp;N页</oddFooter>
  </headerFooter>
  <ignoredErrors>
    <ignoredError sqref="A9" numberStoredAsText="1"/>
  </ignoredError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8"/>
  <sheetViews>
    <sheetView showGridLines="0" workbookViewId="0">
      <selection activeCell="A1" sqref="A1:N1"/>
    </sheetView>
  </sheetViews>
  <sheetFormatPr defaultColWidth="9" defaultRowHeight="13.5" outlineLevelRow="7"/>
  <cols>
    <col min="1" max="1" width="6" customWidth="1"/>
    <col min="2" max="2" width="4.25" customWidth="1"/>
    <col min="3" max="3" width="4.875" customWidth="1"/>
    <col min="4" max="4" width="8.75" customWidth="1"/>
    <col min="5" max="5" width="21.625" customWidth="1"/>
    <col min="6" max="6" width="26" customWidth="1"/>
    <col min="7" max="7" width="13" customWidth="1"/>
    <col min="8" max="9" width="12" customWidth="1"/>
    <col min="10" max="10" width="13.875" customWidth="1"/>
    <col min="11" max="11" width="10.875" customWidth="1"/>
    <col min="12" max="13" width="12" customWidth="1"/>
    <col min="14" max="14" width="9.5" customWidth="1"/>
    <col min="15" max="15" width="1" customWidth="1"/>
    <col min="16" max="16" width="1.25" customWidth="1"/>
  </cols>
  <sheetData>
    <row r="1" ht="29.25" customHeight="1" spans="1:16">
      <c r="A1" s="47" t="s">
        <v>237</v>
      </c>
      <c r="B1" s="48"/>
      <c r="C1" s="48"/>
      <c r="D1" s="48"/>
      <c r="E1" s="48"/>
      <c r="F1" s="48"/>
      <c r="G1" s="48"/>
      <c r="H1" s="48"/>
      <c r="I1" s="48"/>
      <c r="J1" s="48"/>
      <c r="K1" s="48"/>
      <c r="L1" s="48"/>
      <c r="M1" s="48"/>
      <c r="N1" s="48"/>
      <c r="O1" s="14"/>
      <c r="P1" s="14"/>
    </row>
    <row r="2" ht="15.75" customHeight="1" spans="1:16">
      <c r="A2" s="35"/>
      <c r="B2" s="35"/>
      <c r="C2" s="35"/>
      <c r="D2" s="35"/>
      <c r="E2" s="35"/>
      <c r="F2" s="35"/>
      <c r="G2" s="35"/>
      <c r="H2" s="35"/>
      <c r="I2" s="41"/>
      <c r="J2" s="41"/>
      <c r="K2" s="41"/>
      <c r="L2" s="54" t="s">
        <v>1</v>
      </c>
      <c r="M2" s="54"/>
      <c r="N2" s="35"/>
      <c r="O2" s="14"/>
      <c r="P2" s="14"/>
    </row>
    <row r="3" ht="16.5" customHeight="1" spans="1:16">
      <c r="A3" s="49" t="s">
        <v>56</v>
      </c>
      <c r="B3" s="50"/>
      <c r="C3" s="51"/>
      <c r="D3" s="36" t="s">
        <v>141</v>
      </c>
      <c r="E3" s="36" t="s">
        <v>142</v>
      </c>
      <c r="F3" s="36" t="s">
        <v>238</v>
      </c>
      <c r="G3" s="36" t="s">
        <v>60</v>
      </c>
      <c r="H3" s="49" t="s">
        <v>61</v>
      </c>
      <c r="I3" s="50"/>
      <c r="J3" s="51"/>
      <c r="K3" s="49" t="s">
        <v>62</v>
      </c>
      <c r="L3" s="50"/>
      <c r="M3" s="50"/>
      <c r="N3" s="51"/>
      <c r="O3" s="15"/>
      <c r="P3" s="14"/>
    </row>
    <row r="4" ht="34.5" customHeight="1" spans="1:16">
      <c r="A4" s="36" t="s">
        <v>63</v>
      </c>
      <c r="B4" s="36" t="s">
        <v>64</v>
      </c>
      <c r="C4" s="36" t="s">
        <v>65</v>
      </c>
      <c r="D4" s="36"/>
      <c r="E4" s="36"/>
      <c r="F4" s="36"/>
      <c r="G4" s="36"/>
      <c r="H4" s="36" t="s">
        <v>66</v>
      </c>
      <c r="I4" s="36" t="s">
        <v>239</v>
      </c>
      <c r="J4" s="36" t="s">
        <v>68</v>
      </c>
      <c r="K4" s="36" t="s">
        <v>69</v>
      </c>
      <c r="L4" s="36" t="s">
        <v>70</v>
      </c>
      <c r="M4" s="36" t="s">
        <v>71</v>
      </c>
      <c r="N4" s="36" t="s">
        <v>72</v>
      </c>
      <c r="O4" s="15"/>
      <c r="P4" s="14"/>
    </row>
    <row r="5" ht="22.5" customHeight="1" spans="1:16">
      <c r="A5" s="49" t="s">
        <v>6</v>
      </c>
      <c r="B5" s="50"/>
      <c r="C5" s="50"/>
      <c r="D5" s="50"/>
      <c r="E5" s="50"/>
      <c r="F5" s="51"/>
      <c r="G5" s="37">
        <v>0</v>
      </c>
      <c r="H5" s="37">
        <v>0</v>
      </c>
      <c r="I5" s="37">
        <v>0</v>
      </c>
      <c r="J5" s="37">
        <v>0</v>
      </c>
      <c r="K5" s="37">
        <v>0</v>
      </c>
      <c r="L5" s="37">
        <v>0</v>
      </c>
      <c r="M5" s="37">
        <v>0</v>
      </c>
      <c r="N5" s="37">
        <v>0</v>
      </c>
      <c r="O5" s="15"/>
      <c r="P5" s="14"/>
    </row>
    <row r="6" ht="18" customHeight="1" spans="1:16">
      <c r="A6" s="52"/>
      <c r="B6" s="52"/>
      <c r="C6" s="52"/>
      <c r="D6" s="52"/>
      <c r="E6" s="52"/>
      <c r="F6" s="52"/>
      <c r="G6" s="53"/>
      <c r="H6" s="53"/>
      <c r="I6" s="53"/>
      <c r="J6" s="53"/>
      <c r="K6" s="53"/>
      <c r="L6" s="53"/>
      <c r="M6" s="53"/>
      <c r="N6" s="53"/>
      <c r="O6" s="15"/>
      <c r="P6" s="14"/>
    </row>
    <row r="7" ht="7.5" customHeight="1" spans="1:16">
      <c r="A7" s="32"/>
      <c r="B7" s="32"/>
      <c r="C7" s="32"/>
      <c r="D7" s="32"/>
      <c r="E7" s="32"/>
      <c r="F7" s="32"/>
      <c r="G7" s="32"/>
      <c r="H7" s="32"/>
      <c r="I7" s="32"/>
      <c r="J7" s="32"/>
      <c r="K7" s="32"/>
      <c r="L7" s="32"/>
      <c r="M7" s="32"/>
      <c r="N7" s="32"/>
      <c r="O7" s="14"/>
      <c r="P7" s="14"/>
    </row>
    <row r="8" ht="7.5" customHeight="1" spans="1:16">
      <c r="A8" s="14"/>
      <c r="B8" s="14"/>
      <c r="C8" s="14"/>
      <c r="D8" s="14"/>
      <c r="E8" s="14"/>
      <c r="F8" s="14"/>
      <c r="G8" s="14"/>
      <c r="H8" s="14"/>
      <c r="I8" s="14"/>
      <c r="J8" s="14"/>
      <c r="K8" s="14"/>
      <c r="L8" s="14"/>
      <c r="M8" s="14"/>
      <c r="N8" s="14"/>
      <c r="O8" s="14"/>
      <c r="P8" s="14"/>
    </row>
  </sheetData>
  <mergeCells count="9">
    <mergeCell ref="A1:N1"/>
    <mergeCell ref="A3:C3"/>
    <mergeCell ref="H3:J3"/>
    <mergeCell ref="K3:N3"/>
    <mergeCell ref="A5:F5"/>
    <mergeCell ref="D3:D4"/>
    <mergeCell ref="E3:E4"/>
    <mergeCell ref="F3:F4"/>
    <mergeCell ref="G3:G4"/>
  </mergeCells>
  <pageMargins left="0.60592126" right="0.60592126" top="0.84214173" bottom="0.84214173" header="0.3" footer="0.3"/>
  <pageSetup paperSize="9" scale="81" orientation="landscape"/>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
  <sheetViews>
    <sheetView showGridLines="0" view="pageBreakPreview" zoomScaleNormal="100" zoomScaleSheetLayoutView="100" workbookViewId="0">
      <selection activeCell="A1" sqref="A1:J1"/>
    </sheetView>
  </sheetViews>
  <sheetFormatPr defaultColWidth="9" defaultRowHeight="13.5" outlineLevelRow="6"/>
  <cols>
    <col min="1" max="1" width="5.5" customWidth="1"/>
    <col min="2" max="2" width="4.875" customWidth="1"/>
    <col min="3" max="3" width="5.5" customWidth="1"/>
    <col min="4" max="4" width="22.125" customWidth="1"/>
    <col min="5" max="5" width="9.875" customWidth="1"/>
    <col min="6" max="6" width="23.125" customWidth="1"/>
    <col min="7" max="7" width="27.25" customWidth="1"/>
    <col min="8" max="8" width="14.125" customWidth="1"/>
    <col min="9" max="9" width="14.875" customWidth="1"/>
    <col min="10" max="10" width="12.375" customWidth="1"/>
    <col min="11" max="11" width="1.25" customWidth="1"/>
  </cols>
  <sheetData>
    <row r="1" ht="29.25" customHeight="1" spans="1:11">
      <c r="A1" s="33" t="s">
        <v>240</v>
      </c>
      <c r="B1" s="34"/>
      <c r="C1" s="34"/>
      <c r="D1" s="34"/>
      <c r="E1" s="34"/>
      <c r="F1" s="34"/>
      <c r="G1" s="34"/>
      <c r="H1" s="34"/>
      <c r="I1" s="34"/>
      <c r="J1" s="39"/>
      <c r="K1" s="40"/>
    </row>
    <row r="2" ht="15.75" customHeight="1" spans="1:11">
      <c r="A2" s="35"/>
      <c r="B2" s="35"/>
      <c r="C2" s="35"/>
      <c r="D2" s="35"/>
      <c r="E2" s="35"/>
      <c r="F2" s="35"/>
      <c r="G2" s="35"/>
      <c r="H2" s="35"/>
      <c r="I2" s="41"/>
      <c r="J2" s="41" t="s">
        <v>1</v>
      </c>
      <c r="K2" s="40"/>
    </row>
    <row r="3" ht="16.5" customHeight="1" spans="1:11">
      <c r="A3" s="36" t="s">
        <v>56</v>
      </c>
      <c r="B3" s="36"/>
      <c r="C3" s="36"/>
      <c r="D3" s="36" t="s">
        <v>58</v>
      </c>
      <c r="E3" s="36" t="s">
        <v>224</v>
      </c>
      <c r="F3" s="36" t="s">
        <v>142</v>
      </c>
      <c r="G3" s="36" t="s">
        <v>225</v>
      </c>
      <c r="H3" s="36" t="s">
        <v>226</v>
      </c>
      <c r="I3" s="36" t="s">
        <v>227</v>
      </c>
      <c r="J3" s="36" t="s">
        <v>5</v>
      </c>
      <c r="K3" s="42"/>
    </row>
    <row r="4" ht="34.5" customHeight="1" spans="1:11">
      <c r="A4" s="36" t="s">
        <v>63</v>
      </c>
      <c r="B4" s="36" t="s">
        <v>64</v>
      </c>
      <c r="C4" s="36" t="s">
        <v>65</v>
      </c>
      <c r="D4" s="36"/>
      <c r="E4" s="36"/>
      <c r="F4" s="36"/>
      <c r="G4" s="36"/>
      <c r="H4" s="36"/>
      <c r="I4" s="36"/>
      <c r="J4" s="36"/>
      <c r="K4" s="42"/>
    </row>
    <row r="5" ht="22.5" customHeight="1" spans="1:11">
      <c r="A5" s="36"/>
      <c r="B5" s="36"/>
      <c r="C5" s="36"/>
      <c r="D5" s="36"/>
      <c r="E5" s="36"/>
      <c r="F5" s="36"/>
      <c r="G5" s="37"/>
      <c r="H5" s="37"/>
      <c r="I5" s="37"/>
      <c r="J5" s="37">
        <v>0</v>
      </c>
      <c r="K5" s="43"/>
    </row>
    <row r="6" ht="21" customHeight="1" spans="1:11">
      <c r="A6" s="38"/>
      <c r="B6" s="38"/>
      <c r="C6" s="38"/>
      <c r="D6" s="38"/>
      <c r="E6" s="38"/>
      <c r="F6" s="38"/>
      <c r="G6" s="38"/>
      <c r="H6" s="38"/>
      <c r="I6" s="38"/>
      <c r="J6" s="44"/>
      <c r="K6" s="45"/>
    </row>
    <row r="7" ht="11.25" customHeight="1" spans="1:11">
      <c r="A7" s="13"/>
      <c r="B7" s="13"/>
      <c r="C7" s="13"/>
      <c r="D7" s="13"/>
      <c r="E7" s="13"/>
      <c r="F7" s="13"/>
      <c r="G7" s="13"/>
      <c r="H7" s="13"/>
      <c r="I7" s="13"/>
      <c r="J7" s="13"/>
      <c r="K7" s="46"/>
    </row>
  </sheetData>
  <mergeCells count="10">
    <mergeCell ref="A1:J1"/>
    <mergeCell ref="A3:C3"/>
    <mergeCell ref="A5:F5"/>
    <mergeCell ref="D3:D4"/>
    <mergeCell ref="E3:E4"/>
    <mergeCell ref="F3:F4"/>
    <mergeCell ref="G3:G4"/>
    <mergeCell ref="H3:H4"/>
    <mergeCell ref="I3:I4"/>
    <mergeCell ref="J3:J4"/>
  </mergeCells>
  <pageMargins left="0.7240315" right="0.7240315" top="0.96025197" bottom="0.96025197" header="0.3" footer="0.3"/>
  <pageSetup paperSize="9" scale="95" orientation="landscape"/>
  <headerFooter>
    <oddFooter>&amp;C第&amp;P页, 共&amp;N页</oddFooter>
  </headerFooter>
  <colBreaks count="1" manualBreakCount="1">
    <brk id="10" max="1048575" man="1"/>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showGridLines="0" workbookViewId="0">
      <selection activeCell="A1" sqref="A1:D1"/>
    </sheetView>
  </sheetViews>
  <sheetFormatPr defaultColWidth="9" defaultRowHeight="13.5" outlineLevelCol="5"/>
  <cols>
    <col min="1" max="1" width="14.4583333333333" customWidth="1"/>
    <col min="2" max="2" width="12.975" customWidth="1"/>
    <col min="3" max="3" width="33.65" customWidth="1"/>
    <col min="4" max="4" width="22.875" customWidth="1"/>
    <col min="5" max="5" width="1" customWidth="1"/>
    <col min="6" max="6" width="1.25" customWidth="1"/>
  </cols>
  <sheetData>
    <row r="1" ht="44.25" customHeight="1" spans="1:6">
      <c r="A1" s="18" t="s">
        <v>241</v>
      </c>
      <c r="B1" s="19"/>
      <c r="C1" s="19"/>
      <c r="D1" s="20"/>
      <c r="E1" s="14"/>
      <c r="F1" s="14"/>
    </row>
    <row r="2" ht="33" customHeight="1" spans="1:6">
      <c r="A2" s="21"/>
      <c r="B2" s="22"/>
      <c r="C2" s="23"/>
      <c r="D2" s="24" t="s">
        <v>1</v>
      </c>
      <c r="E2" s="14"/>
      <c r="F2" s="14"/>
    </row>
    <row r="3" customHeight="1" spans="1:6">
      <c r="A3" s="25" t="s">
        <v>56</v>
      </c>
      <c r="B3" s="25"/>
      <c r="C3" s="26" t="s">
        <v>59</v>
      </c>
      <c r="D3" s="26" t="s">
        <v>242</v>
      </c>
      <c r="E3" s="15"/>
      <c r="F3" s="14"/>
    </row>
    <row r="4" ht="18.75" customHeight="1" spans="1:6">
      <c r="A4" s="25" t="s">
        <v>63</v>
      </c>
      <c r="B4" s="25" t="s">
        <v>64</v>
      </c>
      <c r="C4" s="26"/>
      <c r="D4" s="26"/>
      <c r="E4" s="15"/>
      <c r="F4" s="14"/>
    </row>
    <row r="5" ht="15.75" customHeight="1" spans="1:6">
      <c r="A5" s="27">
        <v>302</v>
      </c>
      <c r="B5" s="28" t="s">
        <v>77</v>
      </c>
      <c r="C5" s="29" t="s">
        <v>181</v>
      </c>
      <c r="D5" s="10">
        <v>102.25</v>
      </c>
      <c r="E5" s="15"/>
      <c r="F5" s="14"/>
    </row>
    <row r="6" ht="15.75" customHeight="1" spans="1:6">
      <c r="A6" s="27">
        <v>302</v>
      </c>
      <c r="B6" s="28" t="s">
        <v>81</v>
      </c>
      <c r="C6" s="29" t="s">
        <v>183</v>
      </c>
      <c r="D6" s="10">
        <v>5</v>
      </c>
      <c r="E6" s="15"/>
      <c r="F6" s="14"/>
    </row>
    <row r="7" ht="15.75" customHeight="1" spans="1:6">
      <c r="A7" s="27">
        <v>302</v>
      </c>
      <c r="B7" s="28" t="s">
        <v>91</v>
      </c>
      <c r="C7" s="29" t="s">
        <v>189</v>
      </c>
      <c r="D7" s="10"/>
      <c r="E7" s="15"/>
      <c r="F7" s="14"/>
    </row>
    <row r="8" ht="19.5" customHeight="1" spans="1:6">
      <c r="A8" s="27">
        <v>302</v>
      </c>
      <c r="B8" s="28" t="s">
        <v>158</v>
      </c>
      <c r="C8" s="29" t="s">
        <v>191</v>
      </c>
      <c r="D8" s="10">
        <v>10</v>
      </c>
      <c r="E8" s="15"/>
      <c r="F8" s="14"/>
    </row>
    <row r="9" ht="15.75" customHeight="1" spans="1:6">
      <c r="A9" s="27">
        <v>302</v>
      </c>
      <c r="B9" s="28" t="s">
        <v>99</v>
      </c>
      <c r="C9" s="29" t="s">
        <v>193</v>
      </c>
      <c r="D9" s="10">
        <v>9</v>
      </c>
      <c r="E9" s="15"/>
      <c r="F9" s="14"/>
    </row>
    <row r="10" ht="15.75" customHeight="1" spans="1:6">
      <c r="A10" s="27">
        <v>302</v>
      </c>
      <c r="B10" s="28" t="s">
        <v>96</v>
      </c>
      <c r="C10" s="29" t="s">
        <v>195</v>
      </c>
      <c r="D10" s="10"/>
      <c r="E10" s="15"/>
      <c r="F10" s="14"/>
    </row>
    <row r="11" ht="15.75" customHeight="1" spans="1:6">
      <c r="A11" s="27">
        <v>302</v>
      </c>
      <c r="B11" s="28" t="s">
        <v>88</v>
      </c>
      <c r="C11" s="29" t="s">
        <v>197</v>
      </c>
      <c r="D11" s="10"/>
      <c r="E11" s="15"/>
      <c r="F11" s="14"/>
    </row>
    <row r="12" ht="15.75" customHeight="1" spans="1:6">
      <c r="A12" s="27">
        <v>302</v>
      </c>
      <c r="B12" s="27">
        <v>11</v>
      </c>
      <c r="C12" s="29" t="s">
        <v>199</v>
      </c>
      <c r="D12" s="10"/>
      <c r="E12" s="15"/>
      <c r="F12" s="14"/>
    </row>
    <row r="13" ht="15.75" customHeight="1" spans="1:6">
      <c r="A13" s="27">
        <v>302</v>
      </c>
      <c r="B13" s="27">
        <v>13</v>
      </c>
      <c r="C13" s="29" t="s">
        <v>203</v>
      </c>
      <c r="D13" s="10"/>
      <c r="E13" s="15"/>
      <c r="F13" s="14"/>
    </row>
    <row r="14" ht="15.75" customHeight="1" spans="1:6">
      <c r="A14" s="27">
        <v>302</v>
      </c>
      <c r="B14" s="27">
        <v>15</v>
      </c>
      <c r="C14" s="29" t="s">
        <v>207</v>
      </c>
      <c r="D14" s="10">
        <v>3</v>
      </c>
      <c r="E14" s="15"/>
      <c r="F14" s="14"/>
    </row>
    <row r="15" ht="15.75" customHeight="1" spans="1:6">
      <c r="A15" s="27">
        <v>302</v>
      </c>
      <c r="B15" s="27">
        <v>18</v>
      </c>
      <c r="C15" s="29" t="s">
        <v>211</v>
      </c>
      <c r="D15" s="10"/>
      <c r="E15" s="15"/>
      <c r="F15" s="14"/>
    </row>
    <row r="16" ht="15.75" customHeight="1" spans="1:6">
      <c r="A16" s="27">
        <v>302</v>
      </c>
      <c r="B16" s="27">
        <v>24</v>
      </c>
      <c r="C16" s="29" t="s">
        <v>212</v>
      </c>
      <c r="D16" s="10"/>
      <c r="E16" s="15"/>
      <c r="F16" s="14"/>
    </row>
    <row r="17" ht="15.75" customHeight="1" spans="1:6">
      <c r="A17" s="27">
        <v>310</v>
      </c>
      <c r="B17" s="28" t="s">
        <v>81</v>
      </c>
      <c r="C17" s="29" t="s">
        <v>243</v>
      </c>
      <c r="D17" s="10"/>
      <c r="E17" s="15"/>
      <c r="F17" s="14"/>
    </row>
    <row r="18" ht="15.75" customHeight="1" spans="1:6">
      <c r="A18" s="27">
        <v>302</v>
      </c>
      <c r="B18" s="27">
        <v>29</v>
      </c>
      <c r="C18" s="29" t="s">
        <v>217</v>
      </c>
      <c r="D18" s="10"/>
      <c r="E18" s="15"/>
      <c r="F18" s="14"/>
    </row>
    <row r="19" ht="15.75" customHeight="1" spans="1:6">
      <c r="A19" s="27">
        <v>302</v>
      </c>
      <c r="B19" s="27">
        <v>31</v>
      </c>
      <c r="C19" s="29" t="s">
        <v>218</v>
      </c>
      <c r="D19" s="10">
        <v>8</v>
      </c>
      <c r="E19" s="15"/>
      <c r="F19" s="14"/>
    </row>
    <row r="20" ht="15.75" customHeight="1" spans="1:6">
      <c r="A20" s="27">
        <v>302</v>
      </c>
      <c r="B20" s="27">
        <v>99</v>
      </c>
      <c r="C20" s="29" t="s">
        <v>221</v>
      </c>
      <c r="D20" s="10"/>
      <c r="E20" s="15"/>
      <c r="F20" s="14"/>
    </row>
    <row r="21" ht="14.25" customHeight="1" spans="1:6">
      <c r="A21" s="28"/>
      <c r="B21" s="28"/>
      <c r="C21" s="30"/>
      <c r="D21" s="10"/>
      <c r="E21" s="15"/>
      <c r="F21" s="14"/>
    </row>
    <row r="22" ht="14.25" customHeight="1" spans="1:6">
      <c r="A22" s="28"/>
      <c r="B22" s="28"/>
      <c r="C22" s="30"/>
      <c r="D22" s="10"/>
      <c r="E22" s="15"/>
      <c r="F22" s="14"/>
    </row>
    <row r="23" ht="14.25" customHeight="1" spans="1:6">
      <c r="A23" s="28"/>
      <c r="B23" s="28"/>
      <c r="C23" s="31" t="s">
        <v>244</v>
      </c>
      <c r="D23" s="10">
        <v>137.25</v>
      </c>
      <c r="E23" s="15"/>
      <c r="F23" s="14"/>
    </row>
    <row r="24" ht="7.5" customHeight="1" spans="1:6">
      <c r="A24" s="32"/>
      <c r="B24" s="32"/>
      <c r="C24" s="32"/>
      <c r="D24" s="32"/>
      <c r="E24" s="14"/>
      <c r="F24" s="14"/>
    </row>
    <row r="25" ht="7.5" customHeight="1" spans="1:6">
      <c r="A25" s="14"/>
      <c r="B25" s="14"/>
      <c r="C25" s="14"/>
      <c r="D25" s="14"/>
      <c r="E25" s="14"/>
      <c r="F25" s="14"/>
    </row>
  </sheetData>
  <mergeCells count="5">
    <mergeCell ref="A1:D1"/>
    <mergeCell ref="A2:C2"/>
    <mergeCell ref="A3:B3"/>
    <mergeCell ref="C3:C4"/>
    <mergeCell ref="D3:D4"/>
  </mergeCells>
  <pageMargins left="0.64529134" right="0.64529134" top="0.88151181" bottom="0.88151181" header="0.3" footer="0.3"/>
  <pageSetup paperSize="9" orientation="landscape"/>
  <headerFooter>
    <oddFooter>&amp;C第&amp;P页, 共&amp;N页</oddFooter>
  </headerFooter>
  <ignoredErrors>
    <ignoredError sqref="B17 B11 B10 B9 B8 B7 B6 B5" numberStoredAsText="1"/>
  </ignoredError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showGridLines="0" tabSelected="1" workbookViewId="0">
      <selection activeCell="A1" sqref="A1:H1"/>
    </sheetView>
  </sheetViews>
  <sheetFormatPr defaultColWidth="9" defaultRowHeight="13.5"/>
  <cols>
    <col min="1" max="1" width="9.375" customWidth="1"/>
    <col min="2" max="2" width="22.625" customWidth="1"/>
    <col min="3" max="3" width="25" customWidth="1"/>
    <col min="4" max="4" width="15.25" customWidth="1"/>
    <col min="5" max="5" width="10.25" customWidth="1"/>
    <col min="6" max="6" width="16.875" customWidth="1"/>
    <col min="7" max="7" width="10.125" customWidth="1"/>
    <col min="8" max="8" width="12.75" customWidth="1"/>
    <col min="9" max="9" width="1" customWidth="1"/>
    <col min="10" max="10" width="1.25" customWidth="1"/>
  </cols>
  <sheetData>
    <row r="1" ht="29.25" customHeight="1" spans="1:10">
      <c r="A1" s="1" t="s">
        <v>245</v>
      </c>
      <c r="B1" s="2"/>
      <c r="C1" s="2"/>
      <c r="D1" s="2"/>
      <c r="E1" s="2"/>
      <c r="F1" s="2"/>
      <c r="G1" s="2"/>
      <c r="H1" s="3"/>
      <c r="I1" s="14"/>
      <c r="J1" s="14"/>
    </row>
    <row r="2" ht="18" customHeight="1" spans="1:10">
      <c r="A2" s="4"/>
      <c r="B2" s="4"/>
      <c r="C2" s="4"/>
      <c r="D2" s="4"/>
      <c r="E2" s="4"/>
      <c r="F2" s="4"/>
      <c r="G2" s="4"/>
      <c r="H2" s="4" t="s">
        <v>1</v>
      </c>
      <c r="I2" s="14"/>
      <c r="J2" s="14"/>
    </row>
    <row r="3" ht="23.25" customHeight="1" spans="1:10">
      <c r="A3" s="5" t="s">
        <v>224</v>
      </c>
      <c r="B3" s="5" t="s">
        <v>142</v>
      </c>
      <c r="C3" s="5" t="s">
        <v>246</v>
      </c>
      <c r="D3" s="5" t="s">
        <v>247</v>
      </c>
      <c r="E3" s="6"/>
      <c r="F3" s="5" t="s">
        <v>248</v>
      </c>
      <c r="G3" s="5" t="s">
        <v>5</v>
      </c>
      <c r="H3" s="5" t="s">
        <v>249</v>
      </c>
      <c r="I3" s="15"/>
      <c r="J3" s="14"/>
    </row>
    <row r="4" ht="30" customHeight="1" spans="1:10">
      <c r="A4" s="6"/>
      <c r="B4" s="6"/>
      <c r="C4" s="6"/>
      <c r="D4" s="5" t="s">
        <v>250</v>
      </c>
      <c r="E4" s="5" t="s">
        <v>251</v>
      </c>
      <c r="F4" s="7"/>
      <c r="G4" s="7"/>
      <c r="H4" s="7"/>
      <c r="I4" s="15"/>
      <c r="J4" s="14"/>
    </row>
    <row r="5" ht="18" customHeight="1" spans="1:10">
      <c r="A5" s="8">
        <v>1</v>
      </c>
      <c r="B5" s="8">
        <v>2</v>
      </c>
      <c r="C5" s="8">
        <v>3</v>
      </c>
      <c r="D5" s="8">
        <v>4</v>
      </c>
      <c r="E5" s="8">
        <v>5</v>
      </c>
      <c r="F5" s="8">
        <v>6</v>
      </c>
      <c r="G5" s="8">
        <v>7</v>
      </c>
      <c r="H5" s="8">
        <v>8</v>
      </c>
      <c r="I5" s="15"/>
      <c r="J5" s="14"/>
    </row>
    <row r="6" ht="18" customHeight="1" spans="1:10">
      <c r="A6" s="9" t="s">
        <v>6</v>
      </c>
      <c r="B6" s="6"/>
      <c r="C6" s="6"/>
      <c r="D6" s="6"/>
      <c r="E6" s="6"/>
      <c r="F6" s="6"/>
      <c r="G6" s="10">
        <v>80</v>
      </c>
      <c r="H6" s="10">
        <v>80</v>
      </c>
      <c r="I6" s="15"/>
      <c r="J6" s="14"/>
    </row>
    <row r="7" ht="18" customHeight="1" spans="1:10">
      <c r="A7" s="11" t="s">
        <v>145</v>
      </c>
      <c r="B7" s="11" t="s">
        <v>146</v>
      </c>
      <c r="C7" s="11" t="s">
        <v>252</v>
      </c>
      <c r="D7" s="11" t="s">
        <v>253</v>
      </c>
      <c r="E7" s="11" t="s">
        <v>254</v>
      </c>
      <c r="F7" s="11" t="s">
        <v>255</v>
      </c>
      <c r="G7" s="12">
        <v>70</v>
      </c>
      <c r="H7" s="12">
        <v>70</v>
      </c>
      <c r="I7" s="16"/>
      <c r="J7" s="17"/>
    </row>
    <row r="8" ht="18" customHeight="1" spans="1:10">
      <c r="A8" s="11" t="s">
        <v>145</v>
      </c>
      <c r="B8" s="11" t="s">
        <v>146</v>
      </c>
      <c r="C8" s="11" t="s">
        <v>230</v>
      </c>
      <c r="D8" s="11" t="s">
        <v>256</v>
      </c>
      <c r="E8" s="11" t="s">
        <v>254</v>
      </c>
      <c r="F8" s="11" t="s">
        <v>257</v>
      </c>
      <c r="G8" s="12">
        <v>10</v>
      </c>
      <c r="H8" s="12">
        <v>10</v>
      </c>
      <c r="I8" s="16"/>
      <c r="J8" s="17"/>
    </row>
    <row r="9" ht="18" customHeight="1" spans="1:10">
      <c r="A9" s="13"/>
      <c r="B9" s="13"/>
      <c r="C9" s="13"/>
      <c r="D9" s="13"/>
      <c r="E9" s="13"/>
      <c r="F9" s="13"/>
      <c r="G9" s="13"/>
      <c r="H9" s="13"/>
      <c r="I9" s="14"/>
      <c r="J9" s="14"/>
    </row>
    <row r="10" ht="7.5" customHeight="1" spans="1:10">
      <c r="A10" s="14"/>
      <c r="B10" s="14"/>
      <c r="C10" s="14"/>
      <c r="D10" s="14"/>
      <c r="E10" s="14"/>
      <c r="F10" s="14"/>
      <c r="G10" s="14"/>
      <c r="H10" s="14"/>
      <c r="I10" s="14"/>
      <c r="J10" s="14"/>
    </row>
  </sheetData>
  <mergeCells count="9">
    <mergeCell ref="A1:H1"/>
    <mergeCell ref="D3:E3"/>
    <mergeCell ref="A6:F6"/>
    <mergeCell ref="A3:A4"/>
    <mergeCell ref="B3:B4"/>
    <mergeCell ref="C3:C4"/>
    <mergeCell ref="F3:F4"/>
    <mergeCell ref="G3:G4"/>
    <mergeCell ref="H3:H4"/>
  </mergeCells>
  <pageMargins left="0.64529134" right="0.64529134" top="0.88151181" bottom="0.88151181" header="0.3" footer="0.3"/>
  <pageSetup paperSize="9" scale="89" orientation="landscape"/>
  <headerFooter>
    <oddFooter>&amp;C第&amp;P页, 共&amp;N页</oddFooter>
  </headerFooter>
  <ignoredErrors>
    <ignoredError sqref="A8 A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1-1部门收支总体情况表</vt:lpstr>
      <vt:lpstr>1-2部门收入总体情况表</vt:lpstr>
      <vt:lpstr>1-3部门支出总体情况表</vt:lpstr>
      <vt:lpstr>2-1财政拨款收支总体情况表</vt:lpstr>
      <vt:lpstr>2-2一般公共预算支出情况表</vt:lpstr>
      <vt:lpstr>2-3一般公共预算基本支出情况表</vt:lpstr>
      <vt:lpstr>2-4一般公共预算项目支出情况表</vt:lpstr>
      <vt:lpstr>2-5一般公共预算“三公”经费支出情况表</vt:lpstr>
      <vt:lpstr>2-6政府性基金预算支出情况表</vt:lpstr>
      <vt:lpstr>2-7政府性基金预算项目支出情况表</vt:lpstr>
      <vt:lpstr>2-8机关运行经费情况表</vt:lpstr>
      <vt:lpstr>2-9政府采购表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Administrator</cp:lastModifiedBy>
  <dcterms:created xsi:type="dcterms:W3CDTF">2011-12-31T06:39:00Z</dcterms:created>
  <dcterms:modified xsi:type="dcterms:W3CDTF">2019-05-27T03:24:47Z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2052-11.1.0.8567</vt:lpwstr>
  </property>
</Properties>
</file>